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filterPrivacy="1" codeName="ThisWorkbook"/>
  <xr:revisionPtr revIDLastSave="64" documentId="8_{83BBBD38-6DCB-467C-B8B4-072E97E3DAE8}" xr6:coauthVersionLast="47" xr6:coauthVersionMax="47" xr10:uidLastSave="{5A44BE32-DDD8-439B-A9B2-D7236D370D1F}"/>
  <bookViews>
    <workbookView xWindow="43080" yWindow="-8970" windowWidth="29040" windowHeight="15720" tabRatio="900" xr2:uid="{7CD8538E-72E7-4B39-8F17-1F517E8E543E}"/>
  </bookViews>
  <sheets>
    <sheet name="Cover" sheetId="140" r:id="rId1"/>
    <sheet name="WBBs PCDs &gt;&gt;" sheetId="93" r:id="rId2"/>
    <sheet name="ANH - WBBs" sheetId="135" r:id="rId3"/>
    <sheet name="NES - WBBs" sheetId="97" r:id="rId4"/>
    <sheet name="SRN - WBBs" sheetId="129" r:id="rId5"/>
    <sheet name="SVE - WBBs" sheetId="130" r:id="rId6"/>
    <sheet name="SWB - WBBs" sheetId="131" r:id="rId7"/>
    <sheet name="UUW - WBBs" sheetId="132" r:id="rId8"/>
    <sheet name="WSX - WBBs" sheetId="134" r:id="rId9"/>
    <sheet name="YKY - WBBs" sheetId="133" r:id="rId10"/>
    <sheet name="BRL - WBBs" sheetId="137" r:id="rId11"/>
    <sheet name="SES - WBBs" sheetId="136" r:id="rId12"/>
    <sheet name="Network Storage &gt;&gt;" sheetId="22" r:id="rId13"/>
    <sheet name="NES - Network Storage" sheetId="75" r:id="rId14"/>
    <sheet name="SRN - Network Storage" sheetId="76" r:id="rId15"/>
    <sheet name="SVE - Network Storage" sheetId="77" r:id="rId16"/>
    <sheet name="SWB - Network Storage" sheetId="78" r:id="rId17"/>
    <sheet name="UUW - Network Storage" sheetId="79" r:id="rId18"/>
    <sheet name="BRL - Network Storage" sheetId="90" r:id="rId19"/>
    <sheet name=" SES - Network Storage" sheetId="80" r:id="rId20"/>
    <sheet name="Boreholes &gt;&gt; " sheetId="74" r:id="rId21"/>
    <sheet name="NES - Boreholes" sheetId="81" r:id="rId22"/>
    <sheet name="SRN - Boreholes" sheetId="82" r:id="rId23"/>
    <sheet name="SVE - Boreholes" sheetId="83" r:id="rId24"/>
    <sheet name="UUW - Boreholes" sheetId="84" r:id="rId25"/>
    <sheet name="WSX - Boreholes" sheetId="85" r:id="rId26"/>
    <sheet name="YKY - Boreholes" sheetId="86" r:id="rId27"/>
    <sheet name="Rapid Gravity Filters &gt;&gt;" sheetId="41" r:id="rId28"/>
    <sheet name="SWB - RGFs" sheetId="87" r:id="rId29"/>
    <sheet name="BRL - RGFs" sheetId="92" r:id="rId30"/>
    <sheet name="UUW - RGFs" sheetId="88" r:id="rId31"/>
    <sheet name="Settlement Tanks &gt;&gt;" sheetId="100" r:id="rId32"/>
    <sheet name="NES - settlement tanks" sheetId="128" r:id="rId33"/>
    <sheet name="SWB - settlement tanks" sheetId="102" r:id="rId34"/>
    <sheet name="Trickling Filters &gt;&gt; " sheetId="103" r:id="rId35"/>
    <sheet name="YKY - trickling filters" sheetId="104" r:id="rId36"/>
    <sheet name="NES - trickling filters" sheetId="105" r:id="rId37"/>
    <sheet name="SWB - trickling filters" sheetId="106" r:id="rId38"/>
    <sheet name="UUW - trickling filters " sheetId="107" r:id="rId39"/>
    <sheet name="Gravity Sewers - Rehab &gt;&gt;" sheetId="108" r:id="rId40"/>
    <sheet name="ANH - Gravity sewer rehab" sheetId="110" r:id="rId41"/>
    <sheet name="NES - Gravity sewer rehab" sheetId="112" r:id="rId42"/>
    <sheet name="SVE - Gravity Sewer Rehab" sheetId="113" r:id="rId43"/>
    <sheet name="SWB - Gravity Sewer Rehab" sheetId="114" r:id="rId44"/>
    <sheet name="UUW - Gravity Sewer Rehab" sheetId="115" r:id="rId45"/>
    <sheet name="WSX - Gravity Sewer Rehab" sheetId="116" r:id="rId46"/>
    <sheet name="Gravity Sewers - Inspect &gt;&gt;" sheetId="117" r:id="rId47"/>
    <sheet name="WSH - Gravity Sewer Inspect" sheetId="118" r:id="rId48"/>
    <sheet name="NES - Gravity Sewers Inspect" sheetId="119" r:id="rId49"/>
    <sheet name="HDD - Gravity Sewers Inspect" sheetId="120" r:id="rId50"/>
    <sheet name="TMS - Gravity Sewers Inspect" sheetId="121" r:id="rId51"/>
    <sheet name="SVE - Gravity Sewers Inspect" sheetId="122" r:id="rId52"/>
    <sheet name="ANH - Gravity Sewers Inspect" sheetId="123" r:id="rId53"/>
    <sheet name="SWB - Gravity Sewers Inspect" sheetId="124" r:id="rId54"/>
    <sheet name="UUW - Gravity Sewers Inspect" sheetId="125" r:id="rId55"/>
    <sheet name="WSX - Gravity Sewers Inspect" sheetId="126" r:id="rId56"/>
    <sheet name="SRN - Gravity Sewers Inspect" sheetId="139" r:id="rId57"/>
  </sheets>
  <definedNames>
    <definedName name="_xlnm._FilterDatabase" localSheetId="25" hidden="1">'WSX - Boreholes'!#REF!</definedName>
    <definedName name="ChK_Tol">#REF!</definedName>
    <definedName name="Pct_Tol">#REF!</definedName>
    <definedName name="Trk_To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40" l="1"/>
  <c r="A1" i="140"/>
  <c r="D20" i="123"/>
  <c r="D20" i="122"/>
  <c r="D20" i="120"/>
  <c r="D27" i="112" l="1"/>
  <c r="D24" i="115"/>
  <c r="D24" i="116"/>
  <c r="D20" i="119"/>
  <c r="D23" i="113" l="1"/>
  <c r="D32" i="110"/>
  <c r="D25" i="114"/>
  <c r="D20" i="126"/>
  <c r="D20" i="125"/>
  <c r="D20" i="124"/>
  <c r="D20" i="121"/>
  <c r="D20" i="118"/>
  <c r="J37" i="110"/>
  <c r="D49" i="107"/>
  <c r="D74" i="105"/>
  <c r="D24" i="104"/>
  <c r="D64" i="128"/>
  <c r="D36" i="81"/>
  <c r="D31" i="77"/>
  <c r="D20" i="139"/>
  <c r="D26" i="75"/>
  <c r="D24" i="88"/>
  <c r="D20" i="92"/>
  <c r="D20" i="87"/>
  <c r="D24" i="86"/>
  <c r="D31" i="85"/>
  <c r="D39" i="84"/>
  <c r="D22" i="83"/>
  <c r="D52" i="82"/>
  <c r="D20" i="80"/>
  <c r="D22" i="90"/>
  <c r="D33" i="79"/>
  <c r="D20" i="78"/>
  <c r="D18" i="137"/>
  <c r="D17" i="137"/>
  <c r="D21" i="106"/>
  <c r="D20" i="102"/>
  <c r="D54" i="76"/>
</calcChain>
</file>

<file path=xl/sharedStrings.xml><?xml version="1.0" encoding="utf-8"?>
<sst xmlns="http://schemas.openxmlformats.org/spreadsheetml/2006/main" count="3030" uniqueCount="483">
  <si>
    <t>Cost Change Draft Determinations 2026 - Asset health PCDs</t>
  </si>
  <si>
    <t>Model code:</t>
  </si>
  <si>
    <t>PR24CCP12</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</si>
  <si>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</si>
  <si>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</si>
  <si>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</si>
  <si>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</si>
  <si>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</si>
  <si>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</si>
  <si>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</si>
  <si>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</si>
  <si>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</si>
  <si>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sets out the asset health related price control deliverables and outputs which we are proposing to apply as part of the 2026 cost change process.</t>
  </si>
  <si>
    <t>Instructions for companies:</t>
  </si>
  <si>
    <t>N/A</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</si>
  <si>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</si>
  <si>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</si>
  <si>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</si>
  <si>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</si>
  <si>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</si>
  <si>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</si>
  <si>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</si>
  <si>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</si>
  <si>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</si>
  <si>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</si>
  <si>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End of sheet</t>
  </si>
  <si>
    <t>Anglian Water - ANH - What Base Buys</t>
  </si>
  <si>
    <t>Company</t>
  </si>
  <si>
    <t>ANH</t>
  </si>
  <si>
    <t>Base / Enhancement area</t>
  </si>
  <si>
    <t>Base - Asset Health</t>
  </si>
  <si>
    <t>PCD No.</t>
  </si>
  <si>
    <t>PCDB8</t>
  </si>
  <si>
    <t>Common requirements</t>
  </si>
  <si>
    <t>See section 6.1.2 of Cost change final determinations 2026 - Price control deliverables appendix</t>
  </si>
  <si>
    <t>Additional company specific requirements</t>
  </si>
  <si>
    <t>Description</t>
  </si>
  <si>
    <t xml:space="preserve">None. </t>
  </si>
  <si>
    <t>Output measurement and reporting</t>
  </si>
  <si>
    <t>Assurance</t>
  </si>
  <si>
    <t>Conditions on scheme</t>
  </si>
  <si>
    <t xml:space="preserve">Non-delivery PCD payment </t>
  </si>
  <si>
    <t>Unit</t>
  </si>
  <si>
    <t>Payment rate (£m)</t>
  </si>
  <si>
    <t>Gravity Sewer Rehabilitations</t>
  </si>
  <si>
    <t>£m per 1% of implict allowance spent</t>
  </si>
  <si>
    <t>PCD outputs (cumulative)</t>
  </si>
  <si>
    <t>2023-24</t>
  </si>
  <si>
    <t>2024-25</t>
  </si>
  <si>
    <t>2025-26</t>
  </si>
  <si>
    <t>2026-27</t>
  </si>
  <si>
    <t>2027-28</t>
  </si>
  <si>
    <t>2028-29</t>
  </si>
  <si>
    <t>2029-30</t>
  </si>
  <si>
    <t>% of implicit allowance spent</t>
  </si>
  <si>
    <t>Northumbrian Water - NES - What Base Buys</t>
  </si>
  <si>
    <t>NES</t>
  </si>
  <si>
    <t>Network Storage</t>
  </si>
  <si>
    <t>Boreholes</t>
  </si>
  <si>
    <t>Settlement Tanks</t>
  </si>
  <si>
    <t>Trickling Filters</t>
  </si>
  <si>
    <t>% of implict allowance spent</t>
  </si>
  <si>
    <t>Southern Water - SRN - What Base Buys</t>
  </si>
  <si>
    <t>SRN</t>
  </si>
  <si>
    <t>£m per 1% of implicit allowance spent</t>
  </si>
  <si>
    <t>Severn Trent Water - SVE - What Base Buys</t>
  </si>
  <si>
    <t>SVE</t>
  </si>
  <si>
    <t>South West Water - SWB - What Base Buys</t>
  </si>
  <si>
    <t>SWB</t>
  </si>
  <si>
    <t>Rapid Gravity Filters</t>
  </si>
  <si>
    <t>United Utilities Water - UUW - What Base Buys</t>
  </si>
  <si>
    <t>UUW</t>
  </si>
  <si>
    <t>Wessex Water - WSX - What Base Buys</t>
  </si>
  <si>
    <t>WSX</t>
  </si>
  <si>
    <t>Yorkshire Water - YKY - What Base Buys</t>
  </si>
  <si>
    <t>YKY</t>
  </si>
  <si>
    <t>Bristol Water - BRL - What Base Buys</t>
  </si>
  <si>
    <t>BRL</t>
  </si>
  <si>
    <t>SES Water - SES - What Base Buys</t>
  </si>
  <si>
    <t>SES</t>
  </si>
  <si>
    <t>Northumbrian Water - NES - Network Storage</t>
  </si>
  <si>
    <t xml:space="preserve">Priority Asset </t>
  </si>
  <si>
    <t>Network storage</t>
  </si>
  <si>
    <t>PCDB9</t>
  </si>
  <si>
    <t>See section 6.1.1 of Cost change final determinations 2026 - Price control deliverables appendix</t>
  </si>
  <si>
    <t>Non-delivery PCD payment (1st Stage)</t>
  </si>
  <si>
    <t>Base uplift</t>
  </si>
  <si>
    <t>£m</t>
  </si>
  <si>
    <t>Beddingfield (water tower)</t>
  </si>
  <si>
    <t>Eye (water tower)</t>
  </si>
  <si>
    <t>Blakelaw (SR)</t>
  </si>
  <si>
    <t>Ryhope (SR)</t>
  </si>
  <si>
    <t>Auton Stile (SR)</t>
  </si>
  <si>
    <t>Stoneygate (SR)</t>
  </si>
  <si>
    <t>Non-delivery PCD payment (2nd Stage)</t>
  </si>
  <si>
    <t>Payment rate</t>
  </si>
  <si>
    <t>Total additional allowance</t>
  </si>
  <si>
    <t>£m per 1% of allowance spent</t>
  </si>
  <si>
    <t>PCD outputs - cumulative (2nd Stage)</t>
  </si>
  <si>
    <t>% of allowance spent</t>
  </si>
  <si>
    <t>Time incentives PCD rate</t>
  </si>
  <si>
    <t>Under-performance rate (£m)</t>
  </si>
  <si>
    <t>Out-performance</t>
  </si>
  <si>
    <t>Delivery date</t>
  </si>
  <si>
    <t>£m/year</t>
  </si>
  <si>
    <t>2032-33</t>
  </si>
  <si>
    <t>Time incentives PCD - PCD outputs (cumulative)</t>
  </si>
  <si>
    <t>2030-31</t>
  </si>
  <si>
    <t>2031-32</t>
  </si>
  <si>
    <t>2033-34</t>
  </si>
  <si>
    <t>2034-35</t>
  </si>
  <si>
    <t>nr</t>
  </si>
  <si>
    <t>Southern Water - SRN - Network Storage</t>
  </si>
  <si>
    <t>HORSESHOE HILL WSR (refurbishment)</t>
  </si>
  <si>
    <t>SOUTH HILL SOUTHAMPTON WSR (refurbishment)</t>
  </si>
  <si>
    <t>OSBORNE WSR (refurbishment)</t>
  </si>
  <si>
    <t>VENTNOR LOW LEVEL WSR (refurbishment)</t>
  </si>
  <si>
    <t>DARLAND CHATHAM WSR WEST (refurbishment)</t>
  </si>
  <si>
    <t>KINGSBOROUGH MINSTER IOS WSR (refurbishment)</t>
  </si>
  <si>
    <t>SOUTHDOWN HALFWAY HOUSES WSR SOUTH (refurbishment)</t>
  </si>
  <si>
    <t>WOOLMANS WOOD CHATHAM WSR NORTH (refurbishment)</t>
  </si>
  <si>
    <t>COLEWOOD STROOD WSR (refurbishment)</t>
  </si>
  <si>
    <t>SINGLEWELL WSR (refurbishment)</t>
  </si>
  <si>
    <t>FLEETE MANSTON WSR (refurbishment)</t>
  </si>
  <si>
    <t>DITCHLING ROAD BRIGHTON WSR (refurbishment)</t>
  </si>
  <si>
    <t>DYKE RD BRIGHTON WSR (refurbishment)</t>
  </si>
  <si>
    <t>HOUNDEAN LEWES WSR (refurbishment)</t>
  </si>
  <si>
    <t>NUNNERY BRIGHTON WSR (refurbishment)</t>
  </si>
  <si>
    <t>RACE HILL BRIGHTON WSR (refurbishment)</t>
  </si>
  <si>
    <t>SOUTHOVER WSR (refurbishment)</t>
  </si>
  <si>
    <t>ST ANNES LEWES WSR WEST (refurbishment)</t>
  </si>
  <si>
    <t>SWAN FALMER WSR (refurbishment)</t>
  </si>
  <si>
    <t>WHITEHAWK BRIGHTON WSR (refurbishment)</t>
  </si>
  <si>
    <t>WINDMILL LEWES WSR (refurbishment)</t>
  </si>
  <si>
    <t>NEWGATE HASTINGS WSR (refurbishment)</t>
  </si>
  <si>
    <t>UDIMORE WSR (refurbishment)</t>
  </si>
  <si>
    <t>ITCHINGFIELD WSR (refurbishment)</t>
  </si>
  <si>
    <t>KNIGHTSFIELD MIDHURST HIGH LEVEL WSR (refurbishment)</t>
  </si>
  <si>
    <t>STEYNING UPPER BEEDING WSR (refurbishment)</t>
  </si>
  <si>
    <t>UPPER NASH NUTBOURNE WSR EAST (refurbishment)</t>
  </si>
  <si>
    <t>VINING LODSWORTH WSR (refurbishment)</t>
  </si>
  <si>
    <t>WISTON WSR (refurbishment)</t>
  </si>
  <si>
    <t>TENANTS HILL WSR (refurbishment)</t>
  </si>
  <si>
    <t>BEACON HILL WOODNESBOROUGH WSR (replacement)</t>
  </si>
  <si>
    <t>TOLT WSR (replacement)</t>
  </si>
  <si>
    <t>SIDOWN HILL WSR (replacement)</t>
  </si>
  <si>
    <t>SOUTHDOWN HALFWAY HOUSES WSR (replacement)</t>
  </si>
  <si>
    <t>PERRY HILL WSR (replacement)</t>
  </si>
  <si>
    <t>Severn Trent Water - SVE - Network Storage</t>
  </si>
  <si>
    <t>Service reservoir 1</t>
  </si>
  <si>
    <t>Service reservoir 2</t>
  </si>
  <si>
    <t>Service reservoir 3</t>
  </si>
  <si>
    <t>Service reservoir 4</t>
  </si>
  <si>
    <t>Service reservoir 5</t>
  </si>
  <si>
    <t>Service reservoir 6</t>
  </si>
  <si>
    <t>Service reservoir 7</t>
  </si>
  <si>
    <t>Service reservoir 8</t>
  </si>
  <si>
    <t>Service reservoir 9</t>
  </si>
  <si>
    <t>Service reservoir 10</t>
  </si>
  <si>
    <t>Service reservoir 11</t>
  </si>
  <si>
    <t>Service reservoir 12</t>
  </si>
  <si>
    <t>2033-24</t>
  </si>
  <si>
    <t>South West Water - SWB - Network Storage</t>
  </si>
  <si>
    <t>Alderney Reservoir</t>
  </si>
  <si>
    <t>United Utilities Water - UUW - Network Storage</t>
  </si>
  <si>
    <t>Service reservoir 13</t>
  </si>
  <si>
    <t>Service reservoir 14</t>
  </si>
  <si>
    <t>Bristol Water - BRL - Network Storage</t>
  </si>
  <si>
    <t>Littleton WTW</t>
  </si>
  <si>
    <t>Stowey WTW</t>
  </si>
  <si>
    <t>Barrow WTW</t>
  </si>
  <si>
    <t>SES Water - SES  - Network Storage</t>
  </si>
  <si>
    <t>Kenley WTW</t>
  </si>
  <si>
    <t>Northumbrian Water - NES  - Boreholes</t>
  </si>
  <si>
    <t>PCDB10</t>
  </si>
  <si>
    <t>Fowberry Mains A</t>
  </si>
  <si>
    <t>Bleach Green</t>
  </si>
  <si>
    <t>Thornton Bog</t>
  </si>
  <si>
    <t xml:space="preserve">Felkington </t>
  </si>
  <si>
    <t>Fulwell</t>
  </si>
  <si>
    <t>Benhall 1 replacement</t>
  </si>
  <si>
    <t>Syleham Crag</t>
  </si>
  <si>
    <t>Holton Valley Farm</t>
  </si>
  <si>
    <t>Mendlesham Works</t>
  </si>
  <si>
    <t xml:space="preserve">Halesworth </t>
  </si>
  <si>
    <t>Waveney Chalk</t>
  </si>
  <si>
    <t>Puddingmoor</t>
  </si>
  <si>
    <t>Barsham Shipmeadow</t>
  </si>
  <si>
    <t>Barsham Hall</t>
  </si>
  <si>
    <t>Holton</t>
  </si>
  <si>
    <t xml:space="preserve">Bungay </t>
  </si>
  <si>
    <t>Fowberry Borehole treatment 1</t>
  </si>
  <si>
    <t>Southern Water - SRN - Boreholes</t>
  </si>
  <si>
    <t>ANDOVER BOREHOLE 4 UGS (refurbishment)</t>
  </si>
  <si>
    <t>BARTON STACEY BOREHOLE 2 UGS (refurbishment)</t>
  </si>
  <si>
    <t>WARNINGCAMP BOREHOLE 1 UGS (refurbishment)</t>
  </si>
  <si>
    <t>WOODNESBOROUGH BH 3 UGS (refurbishment)</t>
  </si>
  <si>
    <t>OVERTON BOREHOLE 1 UGS (refurbishment)</t>
  </si>
  <si>
    <t>MATTS HILL HARTLIP BH 4 UGS (refurbishment)</t>
  </si>
  <si>
    <t>BUSH ROAD CUXTON BH 3 UGS (refurbishment)</t>
  </si>
  <si>
    <t>LUDDESDOWN CHALK BH 2 UGS (refurbishment)</t>
  </si>
  <si>
    <t>SOMPTING BOREHOLE 1 UGS (refurbishment)</t>
  </si>
  <si>
    <t>CAPSTONE CHALK BOREHOLE 1 UGS (refurbishment)</t>
  </si>
  <si>
    <t>TIMSBURY WELL 3 UGS (refurbishment)</t>
  </si>
  <si>
    <t>BIRCHMORE BLACKWATER BH 1B UGS (refurbishment)</t>
  </si>
  <si>
    <t>MARTIN GORSE BOREHOLE 1 UGS (refurbishment)</t>
  </si>
  <si>
    <t>NORTHFLEET CHALK BH 2 UGS (refurbishment)</t>
  </si>
  <si>
    <t>SOMPTING BOREHOLE 2 UGS (refurbishment)</t>
  </si>
  <si>
    <t>BARTON STACEY BOREHOLE 1 UGS (refurbishment)</t>
  </si>
  <si>
    <t>CAPSTONE GREENSANDBH 1 UGS (refurbishment)</t>
  </si>
  <si>
    <t>FINDON ROAD WORTHING BH 2 UGS (refurbishment)</t>
  </si>
  <si>
    <t>SHOREHAM BOREHOLE 1 UGS (refurbishment)</t>
  </si>
  <si>
    <t>LOWER YARD GODSHILL BH 1A UGS (refurbishment)</t>
  </si>
  <si>
    <t>STANHOPE LODGE WORTHING BH UGS (refurbishment)</t>
  </si>
  <si>
    <t>ARUNDEL BOREHOLE 1 UGS (refurbishment)</t>
  </si>
  <si>
    <t>MINSTER IOT BOREHOLE B UGS (refurbishment)</t>
  </si>
  <si>
    <t>BROADWATER BOREHOLE 3 UGS (refurbishment)</t>
  </si>
  <si>
    <t>NORTHBROOK WORTHING BH 2 UGS (refurbishment)</t>
  </si>
  <si>
    <t>SHOREHAM BOREHOLE 2 UGS (refurbishment)</t>
  </si>
  <si>
    <t>BOWCOMBE BOREHOLE UGS (refurbishment)</t>
  </si>
  <si>
    <t>FINDON ROAD WORTHING BH 1 UGS (refurbishment)</t>
  </si>
  <si>
    <t>ROTHERFIELD MIDHURST BH 3 UGS (replacement)</t>
  </si>
  <si>
    <t>OVERTON BOREHOLE 2 UGS (replacement)</t>
  </si>
  <si>
    <t>OLD MILL KNIGHTON BOREHOLE 2 UGS (replacement)</t>
  </si>
  <si>
    <t>KNIGHTON BOREHOLE 4 UGS (replacement)</t>
  </si>
  <si>
    <t>SURRENDEN CRESCENT BRIGHTON BH UGS (replacement)</t>
  </si>
  <si>
    <t>Severn Trent Water - SVE  - Boreholes</t>
  </si>
  <si>
    <t>Borehole 1</t>
  </si>
  <si>
    <t>Borehole 2</t>
  </si>
  <si>
    <t>Borehole 3</t>
  </si>
  <si>
    <t>United Utilities Water  - UUW - Boreholes</t>
  </si>
  <si>
    <t xml:space="preserve">OFW-UUW-CCP-028- response.docx </t>
  </si>
  <si>
    <t>Borehole 4</t>
  </si>
  <si>
    <t>Borehole 5</t>
  </si>
  <si>
    <t>Borehole 6</t>
  </si>
  <si>
    <t>Borehole 7</t>
  </si>
  <si>
    <t>Borehole 8</t>
  </si>
  <si>
    <t>Borehole 9</t>
  </si>
  <si>
    <t>Borehole 10</t>
  </si>
  <si>
    <t>Borehole 11</t>
  </si>
  <si>
    <t>Borehole 12</t>
  </si>
  <si>
    <t>Borehole 13</t>
  </si>
  <si>
    <t>Borehole 14</t>
  </si>
  <si>
    <t>Borehole 15</t>
  </si>
  <si>
    <t>Borehole 16</t>
  </si>
  <si>
    <t>Borehole 17</t>
  </si>
  <si>
    <t>Borehole 18</t>
  </si>
  <si>
    <t>Borehole 19</t>
  </si>
  <si>
    <t>Borehole 20</t>
  </si>
  <si>
    <t>Wessex Water - WSX  - Boreholes</t>
  </si>
  <si>
    <t>Yorkshire Water - YKY  - Boreholes</t>
  </si>
  <si>
    <t>Austerfield (refurbishment)</t>
  </si>
  <si>
    <t>Etton (refurbishment)</t>
  </si>
  <si>
    <t>Elmswell (refurbishment)</t>
  </si>
  <si>
    <t>Haisthorpe (refurbishment)</t>
  </si>
  <si>
    <t>Pollington (replacement)</t>
  </si>
  <si>
    <t>South West Water - SWB  - Rapid Gravity Filters</t>
  </si>
  <si>
    <t>PCDB11</t>
  </si>
  <si>
    <t>Northcombe WTW</t>
  </si>
  <si>
    <t>Bristol Water - BRL  - Rapid Gravity Filters</t>
  </si>
  <si>
    <t>Littleton</t>
  </si>
  <si>
    <t>United Utilties Water - UUW  - Rapid Gravity Filters</t>
  </si>
  <si>
    <t>Rapid Gravity Filter 1</t>
  </si>
  <si>
    <t>Rapid Gravity Filter 2</t>
  </si>
  <si>
    <t>Rapid Gravity Filter 3</t>
  </si>
  <si>
    <t>Rapid Gravity Filter 4</t>
  </si>
  <si>
    <t>Rapid Gravity Filter 5</t>
  </si>
  <si>
    <t xml:space="preserve">Northumbrian Water - NES - Settlement Tanks </t>
  </si>
  <si>
    <t>PCDB12</t>
  </si>
  <si>
    <t>Non-delivery PCD payment (1st stage)</t>
  </si>
  <si>
    <t>Allenheads STW (Humus Tanks)</t>
  </si>
  <si>
    <t>Barnard Castle STW (Primary settlement tank no.1)</t>
  </si>
  <si>
    <t>Belmont STW (Primary settlement tank no.4)</t>
  </si>
  <si>
    <t>Berwick STW (Primary ettlement tank distribution chamber)</t>
  </si>
  <si>
    <t>Berwick STW (Primary setllement tank north east)</t>
  </si>
  <si>
    <t>Berwick STW (Primary setllement tank south east)</t>
  </si>
  <si>
    <t>Berwick STW (Primary setllement tank south west)</t>
  </si>
  <si>
    <t>Britley STW (Primary settlement tank distrubution chamber)</t>
  </si>
  <si>
    <t>Britley STW (Primary settlement tank no.1,2,3,4)</t>
  </si>
  <si>
    <t>Bishop Middleham STW (Primary settlement tank)</t>
  </si>
  <si>
    <t>Coalburns STW (Primary Settlement tanks)</t>
  </si>
  <si>
    <t>Cockfield STW (Primary Settlement tank no.1)</t>
  </si>
  <si>
    <t>Cockfield STW (Primary Settlement tank no.2)</t>
  </si>
  <si>
    <t>Consett STW (Primary Settlement tank no.1)</t>
  </si>
  <si>
    <t>Consett STW (Primary Settlement tank no.2)</t>
  </si>
  <si>
    <t>East woodburn STW (covered primary settlement tank)</t>
  </si>
  <si>
    <t>Embleton STW (primary settlement tank)</t>
  </si>
  <si>
    <t>Eggleston STW (Primary settlement tank)</t>
  </si>
  <si>
    <t>Falstone STW (Humus Tank)</t>
  </si>
  <si>
    <t>Falstone STW (Primary Settlement Tank)</t>
  </si>
  <si>
    <t>Gainford STW (Primary Settlement Tank No.1)</t>
  </si>
  <si>
    <t>Gainford STW (Primary Settlement Tank No.2)</t>
  </si>
  <si>
    <t>Greatham STW (Primary Settlement Tank No.1)</t>
  </si>
  <si>
    <t>Greatham STW (Primary Settlement Tank No.2)</t>
  </si>
  <si>
    <t>Greatham STW</t>
  </si>
  <si>
    <t>Gunnerton STW (Humus Tank)</t>
  </si>
  <si>
    <t>Heddon Hall STW (Primary settlement tank)</t>
  </si>
  <si>
    <t>Heugh Hall STW (Primary settlement tank and sludge chamber)</t>
  </si>
  <si>
    <t>Hurbuck Cottages STW (Primary Settlement Tank)</t>
  </si>
  <si>
    <t>Hutton Rudby STW (Primary Settlement Tank No.1 and No.2)</t>
  </si>
  <si>
    <t>Ingoe STW (Inlet and Primary Settlement Tank)</t>
  </si>
  <si>
    <t>Juniper STW (Primary settlement tank)</t>
  </si>
  <si>
    <t>Low worsall STW (Distrbution Chamber)</t>
  </si>
  <si>
    <t>Low worsall STW (Primary Settlement Tank no.1)</t>
  </si>
  <si>
    <t>Lynemouth STW (Primary settlement tank no.1)</t>
  </si>
  <si>
    <t>Melkridge STW (Inlet and Primary Settlement tank)</t>
  </si>
  <si>
    <t>Milbourne STW (Primary settlement tank)</t>
  </si>
  <si>
    <t>Ramshaw STW (Primary settlement tank no.1)</t>
  </si>
  <si>
    <t>Sedgeletch STW (Primary settlement tanks, no.1,2,3,4)</t>
  </si>
  <si>
    <t>Stonehaugh STW (Priary settlement tank no.1 and no.2)</t>
  </si>
  <si>
    <t>Tow Law STW (Primary settlement tank)</t>
  </si>
  <si>
    <t>Wark on Tyne STW (Inlet and Primary settlement tank distribution chamber)</t>
  </si>
  <si>
    <t>Wark STW (Inlet works and primary settlement tank)</t>
  </si>
  <si>
    <t>Willington STW (Primary sttlement tank no.1,2)</t>
  </si>
  <si>
    <t>Washington STW</t>
  </si>
  <si>
    <t>Time incentives PCD - PCD outputs (cumulative) (2nd stage)</t>
  </si>
  <si>
    <t xml:space="preserve">South West Water - SWB - Settlement Tanks </t>
  </si>
  <si>
    <t>SBB</t>
  </si>
  <si>
    <t>Settlement tanks</t>
  </si>
  <si>
    <t>Carnon downs WWTW</t>
  </si>
  <si>
    <t>Yorkshire Water - YKY - Trickling Filters</t>
  </si>
  <si>
    <t>South Elmsall STW (Replace)</t>
  </si>
  <si>
    <t>Lemonroyd STW (Replace)</t>
  </si>
  <si>
    <t>Hooton Roberts STW (Replace)</t>
  </si>
  <si>
    <t>Wentworth Castle STW (Replace)</t>
  </si>
  <si>
    <t>Reinshaw STW (Replace)</t>
  </si>
  <si>
    <t>Northumbrian Water - NES - Trickling Filters</t>
  </si>
  <si>
    <t>Aldin Grange Nth (Bearpark) STW (Trickling filters)</t>
  </si>
  <si>
    <t>Bardon Mill STW (Trickling Filter)</t>
  </si>
  <si>
    <t>Barkers Haugh STW (Secondary Trickling Filter No1. and No.2)</t>
  </si>
  <si>
    <t>Barkers Haugh STW (Tertiary trickling filter)</t>
  </si>
  <si>
    <t>Berwich Hill STW (Trickling Filter)</t>
  </si>
  <si>
    <t>Britley STW (trickling filters no.3,4)</t>
  </si>
  <si>
    <t>Britley STW (trickling filters no.5,6,7,8,9,10)</t>
  </si>
  <si>
    <t>Bishop Middleham STW (Secondary trickling filter no.1)</t>
  </si>
  <si>
    <t>Bishop Middleham STW (Secondary trickling filter no.2)</t>
  </si>
  <si>
    <t>Butteryhaugh STW (Secondary trickling filter no.1,2,3)</t>
  </si>
  <si>
    <t>Carlton &amp; Redmarshall STW (Secondary trickling filter no.1,2,3)</t>
  </si>
  <si>
    <t>Consett STW (Siphon distribution chamber no.1)</t>
  </si>
  <si>
    <t>Consett STW (Siphon distribution chamber no.2)</t>
  </si>
  <si>
    <t>East Gate STW (Secondary trickling filter)</t>
  </si>
  <si>
    <t>East tanfield STW (trickling filters 1,2,3,4)</t>
  </si>
  <si>
    <t>Frosterley STW (secondary Trickling Filter)</t>
  </si>
  <si>
    <t>Great Ayton STW (Secondary Trickling Filter (Northern))</t>
  </si>
  <si>
    <t>Hedleyhope Colliery (Trickling Media Filter)</t>
  </si>
  <si>
    <t>Hunstanworth STW (Secondary Trickling Filter)</t>
  </si>
  <si>
    <t>Hutton Rudby STW (Secondary Trickling Filter Distrbution Chamber)</t>
  </si>
  <si>
    <t>Heugh Hall STW (Syphon Chamber)</t>
  </si>
  <si>
    <t>Ingoe STW (Secondary Trickling Filter)</t>
  </si>
  <si>
    <t>Langley STW (Secondary Trickling Filter)</t>
  </si>
  <si>
    <t>Leamside (West Rainton) STW (Secondary Trickling filter no.1)</t>
  </si>
  <si>
    <t>Leamside (West Rainton) STW (Secondary Trickling filter no.2)</t>
  </si>
  <si>
    <t>Longbyre STW (secondary trickling filter)</t>
  </si>
  <si>
    <t>Low Wadsworth STW (Secondary Trickling Filter no.1 to no.4 siphone chamber</t>
  </si>
  <si>
    <t>Low worsall STW (Secondary trickling filter no.1)</t>
  </si>
  <si>
    <t>Low worsall STW (Secondary trickling filter no.2)</t>
  </si>
  <si>
    <t>Manfield STW (Copasac and Siphon Chamber)</t>
  </si>
  <si>
    <t>Melkridge STW (Secondary Trickling Filter)</t>
  </si>
  <si>
    <t>Mitford STW (Secondary Trickling filter)</t>
  </si>
  <si>
    <t>Mordon STW (Secondary Trickling Filter)</t>
  </si>
  <si>
    <t>Newton under Roseberry STW (Secondary Trickling Filter)</t>
  </si>
  <si>
    <t>Picton STW (Secondary Trickling Filter)</t>
  </si>
  <si>
    <t>Quarry House Lane STW (Secondary Trickling Filter Chamber)</t>
  </si>
  <si>
    <t>Ramshaw STW (secondary trickling filter no.2)</t>
  </si>
  <si>
    <t>Rookhope STW (secondary trickling filter)</t>
  </si>
  <si>
    <t>Sadberge STW (Secondary trickling filters)</t>
  </si>
  <si>
    <t>Shearton STW (Syphon Chamber)</t>
  </si>
  <si>
    <t>Scots Gap STW (Secondary Trickling Filters no.1,2)</t>
  </si>
  <si>
    <t>South Cleatlam STW (Secondary Trickling Filter)</t>
  </si>
  <si>
    <t>Stamfordham STW (Secondary trickling no.1 and no.2)</t>
  </si>
  <si>
    <t>Tow Law STW (Secondary Trickling media Filter no.2)</t>
  </si>
  <si>
    <t>Tow Law STW (Filter feed siphon chamber)</t>
  </si>
  <si>
    <t>Trimdown STW (secondary trickling filter no.2)</t>
  </si>
  <si>
    <t>Trimdown STW (trickling filter distribution chamber)</t>
  </si>
  <si>
    <t>Wear Valley Junction (Secondary Trickling Filter)</t>
  </si>
  <si>
    <t>Western Area STW (secondary trickling filter)</t>
  </si>
  <si>
    <t>Whiteadder STW (secondary trickling filter)</t>
  </si>
  <si>
    <t>Whittingham STW (secondary trickling filter)</t>
  </si>
  <si>
    <t>Willington STW (Distribution chamber for secondary trickling filter no.1,2,3,4)</t>
  </si>
  <si>
    <t>Willington STW (secondary sttlement tank no.7,8)</t>
  </si>
  <si>
    <t>Barkers Haugh STW (Secondary Trickling Filter No.1 and No.2)</t>
  </si>
  <si>
    <t>Barkers Haugh STW (Tertiary Trickling Filter No.1)</t>
  </si>
  <si>
    <t>South West Water - SWB - Trickling Filters</t>
  </si>
  <si>
    <t>Helston WWTW</t>
  </si>
  <si>
    <t>Carnon Downs WWTW (trickling filters scope)</t>
  </si>
  <si>
    <t>United Utilties Water - UUW - Trickling Filters</t>
  </si>
  <si>
    <t>Trickle Filter 1</t>
  </si>
  <si>
    <t>Trickle Filter 2</t>
  </si>
  <si>
    <t>Trickle Filter 3</t>
  </si>
  <si>
    <t>Trickle Filter 4</t>
  </si>
  <si>
    <t>Trickle Filter 5</t>
  </si>
  <si>
    <t>Trickle Filter 6</t>
  </si>
  <si>
    <t>Trickle Filter 7</t>
  </si>
  <si>
    <t>Trickle Filter 8</t>
  </si>
  <si>
    <t>Trickle Filter 9</t>
  </si>
  <si>
    <t>Trickle Filter 10</t>
  </si>
  <si>
    <t>Trickle Filter 11</t>
  </si>
  <si>
    <t>Trickle Filter 12</t>
  </si>
  <si>
    <t>Trickle Filter 13</t>
  </si>
  <si>
    <t>Trickle Filter 14</t>
  </si>
  <si>
    <t>Trickle Filter 15</t>
  </si>
  <si>
    <t>Trickle Filter 16</t>
  </si>
  <si>
    <t>Trickle Filter 17</t>
  </si>
  <si>
    <t>Trickle Filter 18</t>
  </si>
  <si>
    <t>Trickle Filter 19</t>
  </si>
  <si>
    <t>Trickle Filter 20</t>
  </si>
  <si>
    <t>Trickle Filter 21</t>
  </si>
  <si>
    <t>Trickle Filter 22</t>
  </si>
  <si>
    <t>Trickle Filter 23</t>
  </si>
  <si>
    <t>Trickle Filter 24</t>
  </si>
  <si>
    <t>Trickle Filter 25</t>
  </si>
  <si>
    <t>Trickle Filter 26</t>
  </si>
  <si>
    <t>Trickle Filter 27</t>
  </si>
  <si>
    <t>Trickle Filter 28</t>
  </si>
  <si>
    <t>Trickle Filter 29</t>
  </si>
  <si>
    <t>Trickle Filter 30</t>
  </si>
  <si>
    <t xml:space="preserve">Anglian Water - ANH - Gravity sewer rehab </t>
  </si>
  <si>
    <t>Gravity sewers - rehab</t>
  </si>
  <si>
    <t>PCDB14a</t>
  </si>
  <si>
    <t>See section 6.1.4 of Cost change final determinations 2026 - Price control deliverables appendix</t>
  </si>
  <si>
    <t>Intervention type</t>
  </si>
  <si>
    <t>Pipe diameter</t>
  </si>
  <si>
    <t>Distance (km)</t>
  </si>
  <si>
    <t>Pipe rehabilitation – relining</t>
  </si>
  <si>
    <t>&lt;= 165mm</t>
  </si>
  <si>
    <t>£m/km</t>
  </si>
  <si>
    <t>km</t>
  </si>
  <si>
    <t>&gt;165mm and &lt;=320mm</t>
  </si>
  <si>
    <t>&gt;320mm and &lt;=625mm</t>
  </si>
  <si>
    <t>&gt;625mm and &lt;=1500mm</t>
  </si>
  <si>
    <t>Pipe replacement – trenchless</t>
  </si>
  <si>
    <t>Pipe replacement – excavation</t>
  </si>
  <si>
    <t>PCD outputs - cumulative (1st stage)</t>
  </si>
  <si>
    <t>PCD outputs - cumulative (2nd stage)</t>
  </si>
  <si>
    <t xml:space="preserve">Northumbrian Water - NES - Gravity sewer rehab </t>
  </si>
  <si>
    <t>Distance (cumulative length)</t>
  </si>
  <si>
    <t>Asset health base adjustment rehabilitations (Road/Footpath/Other)</t>
  </si>
  <si>
    <t>&lt;=165mm</t>
  </si>
  <si>
    <t>Pitch Fibre replacements (Road/Footpath/Other)</t>
  </si>
  <si>
    <t>Total</t>
  </si>
  <si>
    <t xml:space="preserve">Severn Trent Water - SVE - Gravity sewer rehab </t>
  </si>
  <si>
    <t>Distance</t>
  </si>
  <si>
    <t>Sewer rehabilition - Proactive rehabilitation</t>
  </si>
  <si>
    <t>Ongoing planned business maintenance - expenditure only</t>
  </si>
  <si>
    <t>Sewer rehabilition</t>
  </si>
  <si>
    <t xml:space="preserve">South West Water - SWB - Gravity sewer rehab </t>
  </si>
  <si>
    <t>Pipe rehabilitation – Legacy public sewer</t>
  </si>
  <si>
    <t>&lt;130mm</t>
  </si>
  <si>
    <t>&gt;130mm and &lt;=185mm</t>
  </si>
  <si>
    <t>&gt;=186mm and &lt;385mm</t>
  </si>
  <si>
    <t>Pipe rehabilitation – Private sewers transferred (PST)</t>
  </si>
  <si>
    <t>Fowey Foreshore Sewers - replacement</t>
  </si>
  <si>
    <t>N/a</t>
  </si>
  <si>
    <t>sewer rehabilition</t>
  </si>
  <si>
    <t xml:space="preserve">United Utilities Water - UUW - Gravity sewer rehab </t>
  </si>
  <si>
    <t>Proactive remediation (incl. CIP lining, slip lining and dig down replacement)</t>
  </si>
  <si>
    <t>Asset health adjustment funded rehabilitation</t>
  </si>
  <si>
    <t xml:space="preserve">Wessex Water - WSX - Gravity sewer rehab </t>
  </si>
  <si>
    <t>Pipe rehabilitation – relining, open cut replacement, localised structural repairs</t>
  </si>
  <si>
    <t>£/km</t>
  </si>
  <si>
    <t>Welsh Water - WSH - Gravity Sewer Inspect</t>
  </si>
  <si>
    <t>WSH</t>
  </si>
  <si>
    <t>Gravity sewers - inspect</t>
  </si>
  <si>
    <t>PCDB14b</t>
  </si>
  <si>
    <t>See section 6.1.3 of Cost change final determinations 2026 - Price control deliverables appendix</t>
  </si>
  <si>
    <t>Sewer inspections</t>
  </si>
  <si>
    <t xml:space="preserve">Gravity sewer length inspected </t>
  </si>
  <si>
    <t>Northumbrian Water - NES - Gravity Sewer Inspect</t>
  </si>
  <si>
    <t>Hafren Dyfrdwy - HDD - Gravity Sewer Inspect</t>
  </si>
  <si>
    <t>HDD</t>
  </si>
  <si>
    <t xml:space="preserve">The company is required to inspect: mapped legacy assets (vitrified clay), mapped legacy assets (not vitrified), and; s105a/ unmapped sewers (core random sample) as part of this programme of work. </t>
  </si>
  <si>
    <t>Gravity sewer length inspected</t>
  </si>
  <si>
    <t>Thames Water - TMS - Gravity Sewer Inspect</t>
  </si>
  <si>
    <t>TMS</t>
  </si>
  <si>
    <t>Severn Trent Water - SVE - Gravity Sewer Inspect</t>
  </si>
  <si>
    <t>The company is required to inspect: 271 kilometers of mapped sewers and 181 kilometers of unmapped sewers (as part of the 0.5% representative sample), and 452 kilometers of unmapped sewers as part of their proposed additional sample, as part of this programme of work.</t>
  </si>
  <si>
    <t>Anglian Water - ANH - Gravity Sewer Inspect</t>
  </si>
  <si>
    <t xml:space="preserve">The company is required to inspect: surface water sewers, foul and combined sewers, and modelled transfer sewer paths as part of this programme of work. </t>
  </si>
  <si>
    <t>South West Water - SWB - Gravity Sewer Inspect</t>
  </si>
  <si>
    <t>United Utilities - UUW - Gravity Sewer Inspect</t>
  </si>
  <si>
    <t>Wessex Water - WSX - Gravity Sewer Inspect</t>
  </si>
  <si>
    <t>Southern Water - SRN - Gravity Sewer Inspect</t>
  </si>
  <si>
    <t xml:space="preserve">The company is required to inspect sewers with: &lt;=165mm diameter,  &gt;165mm diameter, and critical sewers as part of this programme of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</si>
</sst>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43" formatCode="_-* #,##0.00_-;\-* #,##0.00_-;_-* &quot;-&quot;??_-;_-@_-"/>
    <numFmt numFmtId="164" formatCode="_(* #,##0.0_);_(* \(#,##0.0\);_(* &quot;-&quot;??_);_(@_)"/>
    <numFmt numFmtId="165" formatCode="#,##0_);\(#,##0\);&quot;-  &quot;;&quot; &quot;@"/>
    <numFmt numFmtId="166" formatCode="dd\ mmm\ yyyy_);;&quot;-  &quot;;&quot; &quot;@&quot; &quot;"/>
    <numFmt numFmtId="167" formatCode="dd\ mmm\ yy_);;&quot;-  &quot;;&quot; &quot;@&quot; &quot;"/>
    <numFmt numFmtId="168" formatCode="#,##0.0000_);\(#,##0.0000\);&quot;-  &quot;;&quot; &quot;@&quot; &quot;"/>
    <numFmt numFmtId="169" formatCode="#,##0_);\(#,##0\);&quot;-  &quot;;&quot; &quot;@&quot; &quot;"/>
    <numFmt numFmtId="170" formatCode="###0_);\(###0\);&quot;-  &quot;;&quot; &quot;@&quot; &quot;"/>
    <numFmt numFmtId="171" formatCode="#,##0.000"/>
    <numFmt numFmtId="172" formatCode="0.0"/>
    <numFmt numFmtId="173" formatCode="#,##0.00000"/>
    <numFmt numFmtId="174" formatCode="&quot;£&quot;#,##0.00"/>
    <numFmt numFmtId="175" formatCode="0.000"/>
    <numFmt numFmtId="176" formatCode="_-* #,##0.000_-;\-* #,##0.000_-;_-* &quot;-&quot;??_-;_-@_-"/>
    <numFmt numFmtId="177" formatCode="_-* #,##0_-;\-* #,##0_-;_-* &quot;-&quot;??_-;_-@_-"/>
    <numFmt numFmtId="178" formatCode="_-* #,##0.0_-;\-* #,##0.0_-;_-* &quot;-&quot;?_-;_-@_-"/>
    <numFmt numFmtId="179" formatCode="#,##0.0000"/>
    <numFmt numFmtId="180" formatCode="[$-F800]dddd\,\ mmmm\ dd\,\ yyyy"/>
  </numFmts>
  <fonts count="87">
    <font>
      <sz val="10"/>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b/>
      <sz val="18"/>
      <color theme="3"/>
      <name val="Krub SemiBold"/>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6"/>
      <color rgb="FF002664"/>
      <name val="Arial Rounded MT Bold"/>
      <family val="2"/>
    </font>
    <font>
      <sz val="14"/>
      <color rgb="FF002664"/>
      <name val="Arial Rounded MT Bold"/>
      <family val="2"/>
    </font>
    <font>
      <sz val="12"/>
      <color rgb="FF002664"/>
      <name val="Arial Rounded MT Bold"/>
      <family val="2"/>
    </font>
    <font>
      <b/>
      <sz val="10"/>
      <name val="Arial"/>
      <family val="2"/>
    </font>
    <font>
      <u/>
      <sz val="10"/>
      <name val="Arial"/>
      <family val="2"/>
    </font>
    <font>
      <sz val="10"/>
      <color indexed="12"/>
      <name val="Arial"/>
      <family val="2"/>
    </font>
    <font>
      <sz val="10"/>
      <color indexed="10"/>
      <name val="Arial"/>
      <family val="2"/>
    </font>
    <font>
      <i/>
      <sz val="10"/>
      <color rgb="FF00B050"/>
      <name val="Arial"/>
      <family val="2"/>
    </font>
    <font>
      <sz val="11"/>
      <color theme="1"/>
      <name val="Arial"/>
      <family val="2"/>
    </font>
    <font>
      <sz val="10"/>
      <name val="Calibri"/>
      <family val="2"/>
    </font>
    <font>
      <sz val="9"/>
      <color theme="1"/>
      <name val="Calibri"/>
      <family val="2"/>
    </font>
    <font>
      <sz val="10"/>
      <color theme="3"/>
      <name val="Calibri"/>
      <family val="2"/>
    </font>
    <font>
      <sz val="20"/>
      <color theme="0"/>
      <name val="Calibri"/>
      <family val="2"/>
    </font>
    <font>
      <sz val="8"/>
      <color theme="1"/>
      <name val="Tahoma"/>
      <family val="2"/>
    </font>
    <font>
      <u/>
      <sz val="8"/>
      <color theme="10"/>
      <name val="Tahoma"/>
      <family val="2"/>
    </font>
    <font>
      <b/>
      <sz val="10"/>
      <color theme="3"/>
      <name val="Calibri"/>
      <family val="2"/>
    </font>
    <font>
      <sz val="9"/>
      <name val="Calibri"/>
      <family val="2"/>
    </font>
    <font>
      <sz val="9"/>
      <color rgb="FF000000"/>
      <name val="Calibri"/>
      <family val="2"/>
    </font>
    <font>
      <sz val="10"/>
      <color theme="1"/>
      <name val="Calibri"/>
      <family val="2"/>
    </font>
    <font>
      <u/>
      <sz val="10"/>
      <color theme="10"/>
      <name val="Arial"/>
      <family val="2"/>
    </font>
    <font>
      <sz val="10"/>
      <color rgb="FF000000"/>
      <name val="Calibri"/>
      <family val="2"/>
    </font>
    <font>
      <sz val="8"/>
      <name val="Arial"/>
      <family val="2"/>
    </font>
    <font>
      <b/>
      <sz val="11"/>
      <color rgb="FFC00000"/>
      <name val="Arial"/>
      <family val="2"/>
    </font>
    <font>
      <sz val="10"/>
      <color theme="1"/>
      <name val="Calibri"/>
      <family val="2"/>
    </font>
    <font>
      <i/>
      <sz val="10"/>
      <color rgb="FFFF0000"/>
      <name val="Arial"/>
      <family val="2"/>
    </font>
    <font>
      <b/>
      <sz val="10"/>
      <color theme="1"/>
      <name val="Calibri"/>
      <family val="2"/>
    </font>
    <font>
      <sz val="10"/>
      <color rgb="FF000000"/>
      <name val="Arial"/>
      <family val="2"/>
    </font>
    <font>
      <sz val="10"/>
      <color rgb="FF242424"/>
      <name val="Calibri"/>
      <family val="2"/>
    </font>
    <font>
      <sz val="10"/>
      <color rgb="FF000000"/>
      <name val="Aptos"/>
      <family val="2"/>
    </font>
    <font>
      <b/>
      <sz val="10"/>
      <color theme="0"/>
      <name val="Calibri"/>
      <family val="2"/>
    </font>
    <font>
      <sz val="10"/>
      <color theme="0" tint="-0.34998626667073579"/>
      <name val="Calibri"/>
      <family val="2"/>
    </font>
    <font>
      <sz val="11"/>
      <name val="Krub"/>
    </font>
    <font>
      <sz val="10"/>
      <color rgb="FF003595"/>
      <name val="Calibri"/>
      <family val="2"/>
    </font>
    <font>
      <sz val="10"/>
      <color theme="1"/>
      <name val="Calibri"/>
      <family val="2"/>
    </font>
    <font>
      <i/>
      <sz val="10"/>
      <color theme="1"/>
      <name val="Arial"/>
      <family val="2"/>
    </font>
    <font>
      <i/>
      <sz val="10"/>
      <color rgb="FFFF0000"/>
      <name val="Calibri"/>
      <family val="2"/>
    </font>
    <font>
      <sz val="10"/>
      <color rgb="FFFF0000"/>
      <name val="Calibri"/>
      <family val="2"/>
    </font>
    <font>
      <sz val="10"/>
      <color rgb="FF7030A0"/>
      <name val="Calibri"/>
      <family val="2"/>
    </font>
    <font>
      <i/>
      <sz val="10"/>
      <color theme="1"/>
      <name val="Calibri"/>
      <family val="2"/>
    </font>
    <font>
      <i/>
      <u/>
      <sz val="10"/>
      <color theme="10"/>
      <name val="Calibri"/>
      <family val="2"/>
    </font>
    <font>
      <u/>
      <sz val="10"/>
      <color theme="10"/>
      <name val="Calibri"/>
      <family val="2"/>
    </font>
    <font>
      <sz val="10"/>
      <color rgb="FF000000"/>
      <name val="Aptos Narrow"/>
      <family val="2"/>
    </font>
    <font>
      <i/>
      <u/>
      <sz val="10"/>
      <color theme="10"/>
      <name val="Arial"/>
      <family val="2"/>
    </font>
    <font>
      <b/>
      <sz val="10"/>
      <color rgb="FFC00000"/>
      <name val="Calibri"/>
      <family val="2"/>
    </font>
    <font>
      <sz val="10"/>
      <color rgb="FFFFFFFF"/>
      <name val="Calibri"/>
      <family val="2"/>
    </font>
    <font>
      <sz val="10"/>
      <name val="Calibri"/>
    </font>
    <font>
      <sz val="10"/>
      <color rgb="FF000000"/>
      <name val="Calibri"/>
    </font>
    <font>
      <sz val="10"/>
      <color theme="1"/>
      <name val="Calibri"/>
    </font>
    <font>
      <sz val="24"/>
      <color theme="0"/>
      <name val="Franklin Gothic Demi"/>
      <family val="2"/>
    </font>
    <font>
      <sz val="24"/>
      <color theme="0"/>
      <name val="Krub"/>
    </font>
    <font>
      <sz val="22"/>
      <color theme="0"/>
      <name val="Krub"/>
    </font>
    <font>
      <sz val="10"/>
      <color theme="1"/>
      <name val="Krub"/>
    </font>
    <font>
      <sz val="10"/>
      <name val="Krub"/>
    </font>
    <font>
      <b/>
      <sz val="18"/>
      <color rgb="FFC00000"/>
      <name val="Krub"/>
    </font>
    <font>
      <sz val="14"/>
      <name val="Krub"/>
    </font>
    <font>
      <sz val="12"/>
      <name val="Krub"/>
    </font>
    <font>
      <sz val="10"/>
      <color rgb="FFC00000"/>
      <name val="Krub"/>
    </font>
    <font>
      <u/>
      <sz val="11"/>
      <color theme="10"/>
      <name val="Arial"/>
      <family val="2"/>
    </font>
    <font>
      <u/>
      <sz val="10"/>
      <color rgb="FF0078C9"/>
      <name val="Krub"/>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664"/>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rgb="FFFF0000"/>
        <bgColor indexed="64"/>
      </patternFill>
    </fill>
    <fill>
      <patternFill patternType="solid">
        <fgColor theme="3"/>
        <bgColor indexed="64"/>
      </patternFill>
    </fill>
    <fill>
      <patternFill patternType="solid">
        <fgColor rgb="FFDCECF5"/>
        <bgColor indexed="64"/>
      </patternFill>
    </fill>
    <fill>
      <patternFill patternType="solid">
        <fgColor theme="0"/>
        <bgColor indexed="64"/>
      </patternFill>
    </fill>
    <fill>
      <patternFill patternType="solid">
        <fgColor rgb="FFFFFF00"/>
        <bgColor indexed="64"/>
      </patternFill>
    </fill>
    <fill>
      <patternFill patternType="solid">
        <fgColor rgb="FFDCECF5"/>
        <bgColor rgb="FF000000"/>
      </patternFill>
    </fill>
    <fill>
      <patternFill patternType="solid">
        <fgColor rgb="FF003479"/>
        <bgColor indexed="64"/>
      </patternFill>
    </fill>
    <fill>
      <patternFill patternType="solid">
        <fgColor theme="3" tint="0.89999084444715716"/>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style="thin">
        <color theme="3"/>
      </top>
      <bottom style="thin">
        <color theme="3"/>
      </bottom>
      <diagonal/>
    </border>
    <border>
      <left style="thin">
        <color theme="3"/>
      </left>
      <right/>
      <top/>
      <bottom/>
      <diagonal/>
    </border>
    <border>
      <left/>
      <right/>
      <top style="thin">
        <color theme="3"/>
      </top>
      <bottom style="thin">
        <color theme="3"/>
      </bottom>
      <diagonal/>
    </border>
    <border>
      <left style="thin">
        <color theme="3"/>
      </left>
      <right/>
      <top style="thin">
        <color theme="3"/>
      </top>
      <bottom style="thin">
        <color theme="3"/>
      </bottom>
      <diagonal/>
    </border>
    <border>
      <left style="thin">
        <color theme="3"/>
      </left>
      <right/>
      <top style="thin">
        <color theme="3"/>
      </top>
      <bottom/>
      <diagonal/>
    </border>
    <border>
      <left/>
      <right/>
      <top style="thin">
        <color theme="3"/>
      </top>
      <bottom/>
      <diagonal/>
    </border>
    <border>
      <left style="thin">
        <color rgb="FF0E2841"/>
      </left>
      <right style="thin">
        <color rgb="FF0E2841"/>
      </right>
      <top style="thin">
        <color rgb="FF0E2841"/>
      </top>
      <bottom style="thin">
        <color rgb="FF0E284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3"/>
      </left>
      <right style="thin">
        <color indexed="64"/>
      </right>
      <top style="thin">
        <color theme="3"/>
      </top>
      <bottom style="thin">
        <color theme="3"/>
      </bottom>
      <diagonal/>
    </border>
    <border>
      <left style="thin">
        <color rgb="FF0E2841"/>
      </left>
      <right style="thin">
        <color indexed="64"/>
      </right>
      <top style="thin">
        <color rgb="FF0E2841"/>
      </top>
      <bottom style="thin">
        <color rgb="FF0E2841"/>
      </bottom>
      <diagonal/>
    </border>
    <border>
      <left style="thin">
        <color theme="3"/>
      </left>
      <right/>
      <top/>
      <bottom style="thin">
        <color theme="3"/>
      </bottom>
      <diagonal/>
    </border>
    <border>
      <left/>
      <right/>
      <top/>
      <bottom style="thin">
        <color theme="3"/>
      </bottom>
      <diagonal/>
    </border>
    <border>
      <left style="thin">
        <color indexed="64"/>
      </left>
      <right/>
      <top style="thin">
        <color indexed="64"/>
      </top>
      <bottom style="thin">
        <color indexed="64"/>
      </bottom>
      <diagonal/>
    </border>
    <border>
      <left style="thin">
        <color rgb="FF003595"/>
      </left>
      <right style="thin">
        <color rgb="FF003595"/>
      </right>
      <top style="thin">
        <color rgb="FF003595"/>
      </top>
      <bottom style="thin">
        <color rgb="FF003595"/>
      </bottom>
      <diagonal/>
    </border>
    <border>
      <left style="thin">
        <color theme="3"/>
      </left>
      <right/>
      <top style="thin">
        <color rgb="FF003595"/>
      </top>
      <bottom style="thin">
        <color rgb="FF003595"/>
      </bottom>
      <diagonal/>
    </border>
    <border>
      <left/>
      <right/>
      <top style="thin">
        <color rgb="FF003595"/>
      </top>
      <bottom style="thin">
        <color rgb="FF003595"/>
      </bottom>
      <diagonal/>
    </border>
    <border>
      <left style="thin">
        <color rgb="FF003595"/>
      </left>
      <right/>
      <top style="thin">
        <color rgb="FF003595"/>
      </top>
      <bottom style="thin">
        <color rgb="FF003595"/>
      </bottom>
      <diagonal/>
    </border>
    <border>
      <left/>
      <right style="thin">
        <color theme="3"/>
      </right>
      <top style="thin">
        <color rgb="FF003595"/>
      </top>
      <bottom style="thin">
        <color rgb="FF003595"/>
      </bottom>
      <diagonal/>
    </border>
    <border>
      <left style="thin">
        <color theme="3"/>
      </left>
      <right style="thin">
        <color theme="3"/>
      </right>
      <top style="thin">
        <color indexed="64"/>
      </top>
      <bottom style="thin">
        <color theme="3"/>
      </bottom>
      <diagonal/>
    </border>
    <border>
      <left style="thin">
        <color theme="3"/>
      </left>
      <right style="thin">
        <color theme="3"/>
      </right>
      <top/>
      <bottom style="thin">
        <color theme="3"/>
      </bottom>
      <diagonal/>
    </border>
    <border>
      <left style="thin">
        <color indexed="64"/>
      </left>
      <right style="thin">
        <color indexed="64"/>
      </right>
      <top/>
      <bottom style="thin">
        <color indexed="64"/>
      </bottom>
      <diagonal/>
    </border>
    <border>
      <left style="thin">
        <color rgb="FF003595"/>
      </left>
      <right/>
      <top style="thin">
        <color rgb="FF003595"/>
      </top>
      <bottom/>
      <diagonal/>
    </border>
    <border>
      <left style="thin">
        <color rgb="FF003595"/>
      </left>
      <right style="thin">
        <color rgb="FF003595"/>
      </right>
      <top style="thin">
        <color rgb="FF003595"/>
      </top>
      <bottom/>
      <diagonal/>
    </border>
    <border>
      <left/>
      <right/>
      <top style="thin">
        <color rgb="FF003595"/>
      </top>
      <bottom/>
      <diagonal/>
    </border>
    <border>
      <left style="thin">
        <color theme="3"/>
      </left>
      <right style="thin">
        <color theme="3"/>
      </right>
      <top/>
      <bottom/>
      <diagonal/>
    </border>
    <border>
      <left style="thin">
        <color theme="3"/>
      </left>
      <right style="thin">
        <color theme="3"/>
      </right>
      <top style="thin">
        <color theme="3"/>
      </top>
      <bottom style="thin">
        <color indexed="64"/>
      </bottom>
      <diagonal/>
    </border>
    <border>
      <left style="thin">
        <color indexed="64"/>
      </left>
      <right/>
      <top style="thin">
        <color indexed="64"/>
      </top>
      <bottom/>
      <diagonal/>
    </border>
    <border>
      <left/>
      <right style="thin">
        <color rgb="FF003595"/>
      </right>
      <top style="thin">
        <color rgb="FF003595"/>
      </top>
      <bottom style="thin">
        <color rgb="FF003595"/>
      </bottom>
      <diagonal/>
    </border>
  </borders>
  <cellStyleXfs count="85">
    <xf numFmtId="0" fontId="0" fillId="0" borderId="0"/>
    <xf numFmtId="43" fontId="4" fillId="0" borderId="0" applyFont="0" applyFill="0" applyBorder="0" applyAlignment="0" applyProtection="0"/>
    <xf numFmtId="10" fontId="4" fillId="0" borderId="0" applyFont="0" applyFill="0" applyBorder="0" applyAlignment="0" applyProtection="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6" fillId="45" borderId="0" applyNumberFormat="0" applyBorder="0" applyAlignment="0" applyProtection="0"/>
    <xf numFmtId="0" fontId="4"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9" fillId="40" borderId="0" applyNumberFormat="0" applyBorder="0" applyAlignment="0" applyProtection="0"/>
    <xf numFmtId="0" fontId="19" fillId="41" borderId="0" applyNumberFormat="0" applyBorder="0" applyAlignment="0" applyProtection="0"/>
    <xf numFmtId="164" fontId="4" fillId="42" borderId="0" applyNumberFormat="0" applyFont="0" applyBorder="0" applyAlignment="0" applyProtection="0"/>
    <xf numFmtId="0" fontId="4" fillId="43" borderId="0" applyNumberFormat="0" applyFont="0" applyBorder="0" applyAlignment="0" applyProtection="0"/>
    <xf numFmtId="165" fontId="26" fillId="0" borderId="0" applyNumberFormat="0" applyProtection="0">
      <alignment vertical="top"/>
    </xf>
    <xf numFmtId="165" fontId="27" fillId="0" borderId="0" applyNumberFormat="0" applyProtection="0">
      <alignment vertical="top"/>
    </xf>
    <xf numFmtId="165" fontId="20" fillId="44" borderId="0" applyNumberFormat="0" applyProtection="0">
      <alignment vertical="top"/>
    </xf>
    <xf numFmtId="9" fontId="4" fillId="0" borderId="0" applyFont="0" applyFill="0" applyBorder="0" applyAlignment="0" applyProtection="0"/>
    <xf numFmtId="0" fontId="28" fillId="0" borderId="0" applyNumberFormat="0" applyFill="0" applyBorder="0" applyProtection="0">
      <alignment vertical="top"/>
    </xf>
    <xf numFmtId="166" fontId="20" fillId="0" borderId="0" applyFont="0" applyFill="0" applyBorder="0" applyProtection="0">
      <alignment vertical="top"/>
    </xf>
    <xf numFmtId="167" fontId="20" fillId="0" borderId="0" applyFont="0" applyFill="0" applyBorder="0" applyProtection="0">
      <alignment vertical="top"/>
    </xf>
    <xf numFmtId="168" fontId="20" fillId="0" borderId="0" applyFont="0" applyFill="0" applyBorder="0" applyProtection="0">
      <alignment vertical="top"/>
    </xf>
    <xf numFmtId="0" fontId="21" fillId="0" borderId="0"/>
    <xf numFmtId="0" fontId="22" fillId="0" borderId="0"/>
    <xf numFmtId="0" fontId="23" fillId="0" borderId="0"/>
    <xf numFmtId="167" fontId="24" fillId="0" borderId="0" applyNumberFormat="0" applyFill="0" applyBorder="0" applyProtection="0">
      <alignment vertical="top"/>
    </xf>
    <xf numFmtId="0" fontId="25" fillId="0" borderId="0" applyNumberFormat="0" applyFill="0" applyBorder="0" applyProtection="0">
      <alignment vertical="top"/>
    </xf>
    <xf numFmtId="0" fontId="20" fillId="0" borderId="0" applyNumberFormat="0" applyFill="0" applyBorder="0" applyProtection="0">
      <alignment horizontal="right" vertical="top"/>
    </xf>
    <xf numFmtId="0" fontId="20" fillId="0" borderId="0"/>
    <xf numFmtId="0" fontId="29" fillId="0" borderId="0"/>
    <xf numFmtId="169" fontId="34" fillId="0" borderId="0" applyFont="0" applyFill="0" applyBorder="0" applyProtection="0">
      <alignment vertical="top"/>
    </xf>
    <xf numFmtId="169" fontId="30" fillId="0" borderId="0" applyFill="0" applyBorder="0" applyProtection="0">
      <alignment vertical="top"/>
    </xf>
    <xf numFmtId="170" fontId="30" fillId="0" borderId="0" applyFont="0" applyFill="0" applyBorder="0" applyProtection="0">
      <alignment vertical="top"/>
    </xf>
    <xf numFmtId="0" fontId="35" fillId="0" borderId="0" applyNumberFormat="0" applyFill="0" applyBorder="0" applyAlignment="0" applyProtection="0"/>
    <xf numFmtId="0" fontId="3" fillId="0" borderId="0"/>
    <xf numFmtId="0" fontId="40" fillId="0" borderId="0" applyNumberFormat="0" applyFill="0" applyBorder="0" applyAlignment="0" applyProtection="0"/>
    <xf numFmtId="0" fontId="2" fillId="0" borderId="0"/>
    <xf numFmtId="0" fontId="2" fillId="0" borderId="0"/>
    <xf numFmtId="0" fontId="69" fillId="51" borderId="0" applyNumberFormat="0" applyBorder="0" applyAlignment="0" applyProtection="0"/>
    <xf numFmtId="0" fontId="1" fillId="0" borderId="0"/>
    <xf numFmtId="169" fontId="78" fillId="0" borderId="0" applyNumberFormat="0" applyFill="0" applyBorder="0" applyAlignment="0" applyProtection="0">
      <alignment vertical="top"/>
    </xf>
    <xf numFmtId="0" fontId="40" fillId="0" borderId="0" applyNumberFormat="0" applyFill="0" applyBorder="0" applyAlignment="0" applyProtection="0"/>
    <xf numFmtId="0" fontId="81" fillId="0" borderId="0" applyNumberFormat="0" applyFill="0" applyAlignment="0" applyProtection="0"/>
    <xf numFmtId="0" fontId="85" fillId="51" borderId="0" applyNumberFormat="0" applyAlignment="0" applyProtection="0"/>
  </cellStyleXfs>
  <cellXfs count="333">
    <xf numFmtId="0" fontId="0" fillId="0" borderId="0" xfId="0"/>
    <xf numFmtId="0" fontId="32" fillId="0" borderId="10" xfId="70" applyFont="1" applyBorder="1" applyAlignment="1">
      <alignment horizontal="center" vertical="center" wrapText="1"/>
    </xf>
    <xf numFmtId="0" fontId="32" fillId="0" borderId="10" xfId="70" applyFont="1" applyBorder="1" applyAlignment="1">
      <alignment horizontal="center" vertical="center"/>
    </xf>
    <xf numFmtId="0" fontId="32" fillId="47" borderId="11" xfId="70" applyFont="1" applyFill="1" applyBorder="1" applyAlignment="1">
      <alignment horizontal="left" vertical="center"/>
    </xf>
    <xf numFmtId="0" fontId="32" fillId="47" borderId="10" xfId="70" applyFont="1" applyFill="1" applyBorder="1" applyAlignment="1">
      <alignment horizontal="left" vertical="center"/>
    </xf>
    <xf numFmtId="0" fontId="30" fillId="0" borderId="10" xfId="70" applyFont="1" applyBorder="1" applyAlignment="1">
      <alignment horizontal="left" vertical="center" wrapText="1"/>
    </xf>
    <xf numFmtId="0" fontId="33" fillId="46" borderId="0" xfId="0" applyFont="1" applyFill="1" applyAlignment="1">
      <alignment vertical="center"/>
    </xf>
    <xf numFmtId="0" fontId="0" fillId="46" borderId="0" xfId="0" applyFill="1" applyAlignment="1">
      <alignment vertical="center"/>
    </xf>
    <xf numFmtId="0" fontId="30" fillId="0" borderId="0" xfId="70" applyFont="1" applyAlignment="1">
      <alignment horizontal="left" vertical="center" wrapText="1"/>
    </xf>
    <xf numFmtId="0" fontId="36" fillId="47" borderId="11" xfId="70" applyFont="1" applyFill="1" applyBorder="1" applyAlignment="1">
      <alignment horizontal="left" vertical="center" wrapText="1"/>
    </xf>
    <xf numFmtId="0" fontId="32" fillId="0" borderId="17" xfId="70" applyFont="1" applyBorder="1" applyAlignment="1">
      <alignment horizontal="left" vertical="center"/>
    </xf>
    <xf numFmtId="0" fontId="32" fillId="47" borderId="15" xfId="70" applyFont="1" applyFill="1" applyBorder="1" applyAlignment="1">
      <alignment horizontal="left" vertical="center"/>
    </xf>
    <xf numFmtId="0" fontId="32" fillId="47" borderId="16" xfId="70" applyFont="1" applyFill="1" applyBorder="1" applyAlignment="1">
      <alignment horizontal="left" vertical="center"/>
    </xf>
    <xf numFmtId="0" fontId="32" fillId="0" borderId="0" xfId="70" applyFont="1" applyAlignment="1">
      <alignment horizontal="left" vertical="center"/>
    </xf>
    <xf numFmtId="0" fontId="36" fillId="47" borderId="10" xfId="70" applyFont="1" applyFill="1" applyBorder="1" applyAlignment="1">
      <alignment horizontal="left" vertical="center" wrapText="1"/>
    </xf>
    <xf numFmtId="2" fontId="30" fillId="0" borderId="13" xfId="70" applyNumberFormat="1" applyFont="1" applyBorder="1" applyAlignment="1">
      <alignment horizontal="left" vertical="center" wrapText="1"/>
    </xf>
    <xf numFmtId="2" fontId="30" fillId="0" borderId="0" xfId="70" applyNumberFormat="1" applyFont="1" applyAlignment="1">
      <alignment horizontal="left" vertical="center" wrapText="1"/>
    </xf>
    <xf numFmtId="0" fontId="32" fillId="47" borderId="10" xfId="75" applyFont="1" applyFill="1" applyBorder="1" applyAlignment="1">
      <alignment horizontal="left" vertical="center"/>
    </xf>
    <xf numFmtId="0" fontId="32" fillId="0" borderId="10" xfId="75" applyFont="1" applyBorder="1" applyAlignment="1">
      <alignment horizontal="center" vertical="center" wrapText="1"/>
    </xf>
    <xf numFmtId="0" fontId="32" fillId="0" borderId="11" xfId="70" applyFont="1" applyBorder="1" applyAlignment="1">
      <alignment horizontal="center" vertical="center" wrapText="1"/>
    </xf>
    <xf numFmtId="0" fontId="32" fillId="47" borderId="19" xfId="70" applyFont="1" applyFill="1" applyBorder="1" applyAlignment="1">
      <alignment horizontal="left" vertical="center"/>
    </xf>
    <xf numFmtId="0" fontId="32" fillId="0" borderId="19" xfId="70" applyFont="1" applyBorder="1" applyAlignment="1">
      <alignment horizontal="center" vertical="center" wrapText="1"/>
    </xf>
    <xf numFmtId="0" fontId="37" fillId="0" borderId="0" xfId="0" applyFont="1" applyAlignment="1">
      <alignment vertical="center"/>
    </xf>
    <xf numFmtId="0" fontId="38" fillId="0" borderId="0" xfId="0" applyFont="1" applyAlignment="1">
      <alignment horizontal="center" vertical="center"/>
    </xf>
    <xf numFmtId="0" fontId="32" fillId="0" borderId="0" xfId="70" applyFont="1" applyAlignment="1">
      <alignment horizontal="center" vertical="center" wrapText="1"/>
    </xf>
    <xf numFmtId="0" fontId="31" fillId="0" borderId="0" xfId="0" applyFont="1"/>
    <xf numFmtId="0" fontId="37" fillId="0" borderId="0" xfId="0" applyFont="1" applyAlignment="1">
      <alignment horizontal="center" vertical="center"/>
    </xf>
    <xf numFmtId="0" fontId="32" fillId="0" borderId="21" xfId="70" applyFont="1" applyBorder="1" applyAlignment="1">
      <alignment horizontal="center" vertical="center"/>
    </xf>
    <xf numFmtId="0" fontId="39" fillId="0" borderId="19" xfId="0" applyFont="1" applyBorder="1"/>
    <xf numFmtId="4" fontId="37" fillId="0" borderId="0" xfId="0" applyNumberFormat="1" applyFont="1" applyAlignment="1">
      <alignment horizontal="center" vertical="center"/>
    </xf>
    <xf numFmtId="4" fontId="39" fillId="0" borderId="0" xfId="0" applyNumberFormat="1" applyFont="1" applyAlignment="1">
      <alignment horizontal="center" vertical="center"/>
    </xf>
    <xf numFmtId="0" fontId="39" fillId="0" borderId="0" xfId="0" applyFont="1"/>
    <xf numFmtId="0" fontId="39" fillId="0" borderId="13" xfId="0" applyFont="1" applyBorder="1"/>
    <xf numFmtId="2" fontId="39" fillId="0" borderId="0" xfId="0" applyNumberFormat="1" applyFont="1"/>
    <xf numFmtId="0" fontId="30" fillId="0" borderId="19" xfId="0" applyFont="1" applyBorder="1" applyAlignment="1">
      <alignment vertical="center"/>
    </xf>
    <xf numFmtId="0" fontId="41" fillId="0" borderId="19" xfId="0" applyFont="1" applyBorder="1" applyAlignment="1">
      <alignment horizontal="center" vertical="center"/>
    </xf>
    <xf numFmtId="171" fontId="30" fillId="0" borderId="19" xfId="0" applyNumberFormat="1" applyFont="1" applyBorder="1" applyAlignment="1">
      <alignment horizontal="center" vertical="center"/>
    </xf>
    <xf numFmtId="0" fontId="30" fillId="0" borderId="19" xfId="0" applyFont="1" applyBorder="1" applyAlignment="1">
      <alignment vertical="center" wrapText="1"/>
    </xf>
    <xf numFmtId="0" fontId="39" fillId="0" borderId="10" xfId="75" applyFont="1" applyBorder="1" applyAlignment="1">
      <alignment horizontal="center" vertical="center"/>
    </xf>
    <xf numFmtId="2" fontId="39" fillId="0" borderId="10" xfId="2" applyNumberFormat="1" applyFont="1" applyBorder="1" applyAlignment="1">
      <alignment horizontal="center" vertical="center"/>
    </xf>
    <xf numFmtId="0" fontId="41" fillId="0" borderId="18" xfId="0" applyFont="1" applyBorder="1" applyAlignment="1">
      <alignment horizontal="center" vertical="center"/>
    </xf>
    <xf numFmtId="0" fontId="39" fillId="0" borderId="10" xfId="70" applyFont="1" applyBorder="1" applyAlignment="1">
      <alignment horizontal="center" vertical="center"/>
    </xf>
    <xf numFmtId="2" fontId="39" fillId="0" borderId="10" xfId="70" applyNumberFormat="1" applyFont="1" applyBorder="1" applyAlignment="1">
      <alignment horizontal="center" vertical="center"/>
    </xf>
    <xf numFmtId="0" fontId="30" fillId="0" borderId="18" xfId="0" applyFont="1" applyBorder="1" applyAlignment="1">
      <alignment horizontal="center" vertical="center"/>
    </xf>
    <xf numFmtId="0" fontId="39" fillId="0" borderId="10" xfId="0" applyFont="1" applyBorder="1"/>
    <xf numFmtId="0" fontId="30" fillId="0" borderId="0" xfId="0" applyFont="1" applyAlignment="1">
      <alignment horizontal="center" vertical="center"/>
    </xf>
    <xf numFmtId="0" fontId="41" fillId="0" borderId="0" xfId="0" applyFont="1" applyAlignment="1">
      <alignment horizontal="center" vertical="center"/>
    </xf>
    <xf numFmtId="0" fontId="39" fillId="0" borderId="10" xfId="75" applyFont="1" applyBorder="1" applyAlignment="1">
      <alignment vertical="center"/>
    </xf>
    <xf numFmtId="0" fontId="30" fillId="0" borderId="22" xfId="0" applyFont="1" applyBorder="1" applyAlignment="1">
      <alignment horizontal="center" vertical="center"/>
    </xf>
    <xf numFmtId="0" fontId="32" fillId="0" borderId="0" xfId="70" applyFont="1" applyAlignment="1">
      <alignment horizontal="center" vertical="center"/>
    </xf>
    <xf numFmtId="0" fontId="30" fillId="0" borderId="0" xfId="0" applyFont="1" applyAlignment="1">
      <alignment vertical="center"/>
    </xf>
    <xf numFmtId="0" fontId="39" fillId="0" borderId="0" xfId="70" applyFont="1" applyAlignment="1">
      <alignment horizontal="center" vertical="center"/>
    </xf>
    <xf numFmtId="2" fontId="39" fillId="0" borderId="0" xfId="70" applyNumberFormat="1" applyFont="1" applyAlignment="1">
      <alignment horizontal="center" vertical="center"/>
    </xf>
    <xf numFmtId="0" fontId="39" fillId="0" borderId="10" xfId="0" applyFont="1" applyBorder="1" applyAlignment="1">
      <alignment horizontal="center" vertical="center"/>
    </xf>
    <xf numFmtId="0" fontId="39" fillId="0" borderId="23" xfId="0" applyFont="1" applyBorder="1"/>
    <xf numFmtId="0" fontId="39" fillId="0" borderId="24" xfId="0" applyFont="1" applyBorder="1"/>
    <xf numFmtId="0" fontId="43" fillId="0" borderId="0" xfId="0" applyFont="1"/>
    <xf numFmtId="0" fontId="43" fillId="0" borderId="0" xfId="0" applyFont="1" applyAlignment="1">
      <alignment vertical="center"/>
    </xf>
    <xf numFmtId="4" fontId="30" fillId="0" borderId="18" xfId="0" applyNumberFormat="1" applyFont="1" applyBorder="1" applyAlignment="1">
      <alignment horizontal="center" vertical="center"/>
    </xf>
    <xf numFmtId="0" fontId="32" fillId="0" borderId="10" xfId="75" applyFont="1" applyBorder="1" applyAlignment="1">
      <alignment horizontal="center" vertical="center"/>
    </xf>
    <xf numFmtId="0" fontId="44" fillId="0" borderId="0" xfId="0" applyFont="1"/>
    <xf numFmtId="174" fontId="0" fillId="0" borderId="0" xfId="0" applyNumberFormat="1"/>
    <xf numFmtId="0" fontId="30" fillId="0" borderId="0" xfId="0" applyFont="1" applyAlignment="1">
      <alignment horizontal="left" vertical="center" wrapText="1"/>
    </xf>
    <xf numFmtId="0" fontId="46" fillId="0" borderId="0" xfId="0" applyFont="1" applyAlignment="1">
      <alignment horizontal="center"/>
    </xf>
    <xf numFmtId="0" fontId="48" fillId="0" borderId="19" xfId="0" applyFont="1" applyBorder="1"/>
    <xf numFmtId="6" fontId="49" fillId="0" borderId="0" xfId="0" applyNumberFormat="1" applyFont="1" applyAlignment="1">
      <alignment wrapText="1"/>
    </xf>
    <xf numFmtId="175" fontId="39" fillId="0" borderId="0" xfId="0" applyNumberFormat="1" applyFont="1"/>
    <xf numFmtId="4" fontId="39" fillId="0" borderId="0" xfId="0" applyNumberFormat="1" applyFont="1"/>
    <xf numFmtId="0" fontId="32" fillId="0" borderId="10" xfId="78" applyFont="1" applyBorder="1" applyAlignment="1">
      <alignment horizontal="center" vertical="center" wrapText="1"/>
    </xf>
    <xf numFmtId="0" fontId="39" fillId="0" borderId="15" xfId="78" applyFont="1" applyBorder="1" applyAlignment="1">
      <alignment horizontal="center" vertical="center"/>
    </xf>
    <xf numFmtId="0" fontId="32" fillId="47" borderId="11" xfId="78" applyFont="1" applyFill="1" applyBorder="1" applyAlignment="1">
      <alignment horizontal="left" vertical="center"/>
    </xf>
    <xf numFmtId="0" fontId="30" fillId="0" borderId="10" xfId="78" applyFont="1" applyBorder="1" applyAlignment="1">
      <alignment horizontal="left" vertical="center" wrapText="1"/>
    </xf>
    <xf numFmtId="0" fontId="32" fillId="0" borderId="17" xfId="78" applyFont="1" applyBorder="1" applyAlignment="1">
      <alignment horizontal="left" vertical="center"/>
    </xf>
    <xf numFmtId="0" fontId="30" fillId="0" borderId="0" xfId="78" applyFont="1" applyAlignment="1">
      <alignment horizontal="left" vertical="center" wrapText="1"/>
    </xf>
    <xf numFmtId="0" fontId="36" fillId="47" borderId="10" xfId="78" applyFont="1" applyFill="1" applyBorder="1" applyAlignment="1">
      <alignment horizontal="left" vertical="center" wrapText="1"/>
    </xf>
    <xf numFmtId="0" fontId="32" fillId="0" borderId="0" xfId="78" applyFont="1" applyAlignment="1">
      <alignment horizontal="left" vertical="center"/>
    </xf>
    <xf numFmtId="0" fontId="36" fillId="47" borderId="11" xfId="78" applyFont="1" applyFill="1" applyBorder="1" applyAlignment="1">
      <alignment horizontal="left" vertical="center" wrapText="1"/>
    </xf>
    <xf numFmtId="0" fontId="32" fillId="47" borderId="16" xfId="78" applyFont="1" applyFill="1" applyBorder="1" applyAlignment="1">
      <alignment horizontal="left" vertical="center"/>
    </xf>
    <xf numFmtId="2" fontId="30" fillId="0" borderId="13" xfId="78" applyNumberFormat="1" applyFont="1" applyBorder="1" applyAlignment="1">
      <alignment horizontal="left" vertical="center" wrapText="1"/>
    </xf>
    <xf numFmtId="2" fontId="30" fillId="0" borderId="0" xfId="78" applyNumberFormat="1" applyFont="1" applyAlignment="1">
      <alignment horizontal="left" vertical="center" wrapText="1"/>
    </xf>
    <xf numFmtId="0" fontId="32" fillId="47" borderId="15" xfId="78" applyFont="1" applyFill="1" applyBorder="1" applyAlignment="1">
      <alignment horizontal="left" vertical="center"/>
    </xf>
    <xf numFmtId="0" fontId="32" fillId="47" borderId="10" xfId="78" applyFont="1" applyFill="1" applyBorder="1" applyAlignment="1">
      <alignment horizontal="left" vertical="center"/>
    </xf>
    <xf numFmtId="0" fontId="32" fillId="0" borderId="11" xfId="78" applyFont="1" applyBorder="1" applyAlignment="1">
      <alignment horizontal="center" vertical="center" wrapText="1"/>
    </xf>
    <xf numFmtId="0" fontId="39" fillId="0" borderId="10" xfId="78" applyFont="1" applyBorder="1" applyAlignment="1">
      <alignment vertical="center"/>
    </xf>
    <xf numFmtId="0" fontId="48" fillId="0" borderId="0" xfId="0" applyFont="1"/>
    <xf numFmtId="0" fontId="30" fillId="0" borderId="13" xfId="78" applyFont="1" applyBorder="1" applyAlignment="1">
      <alignment horizontal="left" vertical="center" wrapText="1"/>
    </xf>
    <xf numFmtId="0" fontId="32" fillId="0" borderId="10" xfId="78" applyFont="1" applyBorder="1" applyAlignment="1">
      <alignment horizontal="center" vertical="center"/>
    </xf>
    <xf numFmtId="0" fontId="39" fillId="0" borderId="10" xfId="78" applyFont="1" applyBorder="1" applyAlignment="1">
      <alignment horizontal="center" vertical="center"/>
    </xf>
    <xf numFmtId="2" fontId="39" fillId="0" borderId="10" xfId="78" applyNumberFormat="1" applyFont="1" applyBorder="1" applyAlignment="1">
      <alignment horizontal="center" vertical="center"/>
    </xf>
    <xf numFmtId="177" fontId="39" fillId="0" borderId="0" xfId="0" applyNumberFormat="1" applyFont="1"/>
    <xf numFmtId="43" fontId="39" fillId="0" borderId="0" xfId="0" applyNumberFormat="1" applyFont="1"/>
    <xf numFmtId="0" fontId="39" fillId="0" borderId="19" xfId="78" applyFont="1" applyBorder="1" applyAlignment="1">
      <alignment vertical="center"/>
    </xf>
    <xf numFmtId="0" fontId="39" fillId="0" borderId="12" xfId="78" applyFont="1" applyBorder="1" applyAlignment="1">
      <alignment horizontal="center" vertical="center"/>
    </xf>
    <xf numFmtId="0" fontId="32" fillId="0" borderId="0" xfId="78" applyFont="1" applyAlignment="1">
      <alignment horizontal="center" vertical="center" wrapText="1"/>
    </xf>
    <xf numFmtId="2" fontId="39" fillId="0" borderId="0" xfId="2" applyNumberFormat="1" applyFont="1" applyBorder="1" applyAlignment="1">
      <alignment horizontal="center" vertical="center"/>
    </xf>
    <xf numFmtId="0" fontId="32" fillId="0" borderId="0" xfId="78" applyFont="1" applyAlignment="1">
      <alignment horizontal="center" vertical="center"/>
    </xf>
    <xf numFmtId="43" fontId="0" fillId="0" borderId="0" xfId="1" applyFont="1"/>
    <xf numFmtId="0" fontId="32" fillId="0" borderId="10" xfId="78" applyFont="1" applyBorder="1" applyAlignment="1">
      <alignment horizontal="left"/>
    </xf>
    <xf numFmtId="0" fontId="39" fillId="0" borderId="10" xfId="78" applyFont="1" applyBorder="1" applyAlignment="1">
      <alignment horizontal="left"/>
    </xf>
    <xf numFmtId="0" fontId="41" fillId="0" borderId="19" xfId="0" applyFont="1" applyBorder="1" applyAlignment="1">
      <alignment horizontal="center" vertical="center" wrapText="1"/>
    </xf>
    <xf numFmtId="2" fontId="39" fillId="0" borderId="0" xfId="78" applyNumberFormat="1" applyFont="1" applyAlignment="1">
      <alignment horizontal="center" vertical="center"/>
    </xf>
    <xf numFmtId="0" fontId="39" fillId="46" borderId="0" xfId="0" applyFont="1" applyFill="1" applyAlignment="1">
      <alignment vertical="center"/>
    </xf>
    <xf numFmtId="0" fontId="51" fillId="0" borderId="0" xfId="0" applyFont="1"/>
    <xf numFmtId="0" fontId="32" fillId="0" borderId="20" xfId="78" applyFont="1" applyBorder="1" applyAlignment="1">
      <alignment horizontal="center" vertical="center"/>
    </xf>
    <xf numFmtId="2" fontId="30" fillId="0" borderId="14" xfId="78" applyNumberFormat="1" applyFont="1" applyBorder="1" applyAlignment="1">
      <alignment vertical="center" wrapText="1"/>
    </xf>
    <xf numFmtId="2" fontId="30" fillId="0" borderId="12" xfId="78" applyNumberFormat="1" applyFont="1" applyBorder="1" applyAlignment="1">
      <alignment vertical="center" wrapText="1"/>
    </xf>
    <xf numFmtId="0" fontId="32" fillId="0" borderId="10" xfId="78" applyFont="1" applyBorder="1" applyAlignment="1">
      <alignment horizontal="left" vertical="center"/>
    </xf>
    <xf numFmtId="0" fontId="52" fillId="0" borderId="0" xfId="0" applyFont="1" applyAlignment="1">
      <alignment horizontal="left" vertical="center" wrapText="1"/>
    </xf>
    <xf numFmtId="2" fontId="30" fillId="0" borderId="19" xfId="0" applyNumberFormat="1" applyFont="1" applyBorder="1" applyAlignment="1">
      <alignment horizontal="center" vertical="center"/>
    </xf>
    <xf numFmtId="0" fontId="32" fillId="0" borderId="11" xfId="78" applyFont="1" applyBorder="1" applyAlignment="1">
      <alignment horizontal="left"/>
    </xf>
    <xf numFmtId="0" fontId="39" fillId="0" borderId="32" xfId="78" applyFont="1" applyBorder="1" applyAlignment="1">
      <alignment horizontal="left"/>
    </xf>
    <xf numFmtId="0" fontId="41" fillId="0" borderId="33" xfId="0" applyFont="1" applyBorder="1" applyAlignment="1">
      <alignment horizontal="center" vertical="center" wrapText="1"/>
    </xf>
    <xf numFmtId="0" fontId="39" fillId="0" borderId="0" xfId="78" applyFont="1" applyAlignment="1">
      <alignment horizontal="center" vertical="center" wrapText="1"/>
    </xf>
    <xf numFmtId="0" fontId="53" fillId="50" borderId="34" xfId="0" applyFont="1" applyFill="1" applyBorder="1" applyAlignment="1">
      <alignment horizontal="left" vertical="center"/>
    </xf>
    <xf numFmtId="0" fontId="53" fillId="50" borderId="35" xfId="0" applyFont="1" applyFill="1" applyBorder="1" applyAlignment="1">
      <alignment horizontal="left" vertical="center"/>
    </xf>
    <xf numFmtId="0" fontId="53" fillId="50" borderId="29" xfId="0" applyFont="1" applyFill="1" applyBorder="1" applyAlignment="1">
      <alignment horizontal="left" vertical="center"/>
    </xf>
    <xf numFmtId="177" fontId="46" fillId="0" borderId="0" xfId="1" applyNumberFormat="1" applyFont="1" applyBorder="1" applyAlignment="1">
      <alignment horizontal="center" vertical="center"/>
    </xf>
    <xf numFmtId="0" fontId="39" fillId="0" borderId="19" xfId="0" applyFont="1" applyBorder="1" applyAlignment="1">
      <alignment horizontal="center"/>
    </xf>
    <xf numFmtId="0" fontId="39" fillId="0" borderId="0" xfId="78" applyFont="1" applyAlignment="1">
      <alignment horizontal="left"/>
    </xf>
    <xf numFmtId="0" fontId="41" fillId="0" borderId="0" xfId="0" applyFont="1" applyAlignment="1">
      <alignment horizontal="center" vertical="center" wrapText="1"/>
    </xf>
    <xf numFmtId="2" fontId="30" fillId="0" borderId="0" xfId="0" applyNumberFormat="1" applyFont="1" applyAlignment="1">
      <alignment horizontal="center" vertical="center"/>
    </xf>
    <xf numFmtId="177" fontId="30" fillId="0" borderId="0" xfId="0" applyNumberFormat="1" applyFont="1" applyAlignment="1">
      <alignment horizontal="center" vertical="center"/>
    </xf>
    <xf numFmtId="0" fontId="39" fillId="0" borderId="19" xfId="78" applyFont="1" applyBorder="1" applyAlignment="1">
      <alignment horizontal="center" vertical="center"/>
    </xf>
    <xf numFmtId="0" fontId="39" fillId="0" borderId="15" xfId="78" applyFont="1" applyBorder="1" applyAlignment="1">
      <alignment vertical="center"/>
    </xf>
    <xf numFmtId="0" fontId="39" fillId="0" borderId="20" xfId="78" applyFont="1" applyBorder="1" applyAlignment="1">
      <alignment horizontal="center" vertical="center"/>
    </xf>
    <xf numFmtId="0" fontId="39" fillId="0" borderId="32" xfId="78" applyFont="1" applyBorder="1" applyAlignment="1">
      <alignment vertical="center"/>
    </xf>
    <xf numFmtId="0" fontId="39" fillId="0" borderId="11" xfId="78" applyFont="1" applyBorder="1" applyAlignment="1">
      <alignment vertical="center"/>
    </xf>
    <xf numFmtId="0" fontId="0" fillId="0" borderId="19" xfId="0" applyBorder="1"/>
    <xf numFmtId="0" fontId="54" fillId="0" borderId="0" xfId="0" applyFont="1"/>
    <xf numFmtId="0" fontId="0" fillId="0" borderId="25" xfId="0" applyBorder="1"/>
    <xf numFmtId="4" fontId="30" fillId="0" borderId="0" xfId="0" applyNumberFormat="1" applyFont="1" applyAlignment="1">
      <alignment horizontal="center" vertical="center"/>
    </xf>
    <xf numFmtId="178" fontId="51" fillId="0" borderId="0" xfId="0" applyNumberFormat="1" applyFont="1"/>
    <xf numFmtId="0" fontId="39" fillId="0" borderId="31" xfId="78" applyFont="1" applyBorder="1" applyAlignment="1">
      <alignment horizontal="left"/>
    </xf>
    <xf numFmtId="0" fontId="39" fillId="0" borderId="0" xfId="0" applyFont="1" applyAlignment="1">
      <alignment horizontal="center"/>
    </xf>
    <xf numFmtId="0" fontId="32" fillId="0" borderId="15" xfId="78" applyFont="1" applyBorder="1" applyAlignment="1">
      <alignment horizontal="center" vertical="center"/>
    </xf>
    <xf numFmtId="0" fontId="32" fillId="0" borderId="21" xfId="78" applyFont="1" applyBorder="1" applyAlignment="1">
      <alignment horizontal="center" vertical="center"/>
    </xf>
    <xf numFmtId="0" fontId="30" fillId="0" borderId="18" xfId="0" applyFont="1" applyBorder="1" applyAlignment="1">
      <alignment vertical="center"/>
    </xf>
    <xf numFmtId="0" fontId="41" fillId="0" borderId="19" xfId="0" applyFont="1" applyBorder="1" applyAlignment="1">
      <alignment vertical="center"/>
    </xf>
    <xf numFmtId="0" fontId="41" fillId="0" borderId="19" xfId="0" applyFont="1" applyBorder="1" applyAlignment="1">
      <alignment vertical="center" wrapText="1"/>
    </xf>
    <xf numFmtId="0" fontId="45" fillId="0" borderId="0" xfId="0" applyFont="1"/>
    <xf numFmtId="0" fontId="47" fillId="0" borderId="0" xfId="0" applyFont="1"/>
    <xf numFmtId="175" fontId="30" fillId="0" borderId="19" xfId="0" applyNumberFormat="1" applyFont="1" applyBorder="1" applyAlignment="1">
      <alignment horizontal="center" vertical="center"/>
    </xf>
    <xf numFmtId="2" fontId="46" fillId="0" borderId="0" xfId="1" applyNumberFormat="1" applyFont="1" applyBorder="1" applyAlignment="1">
      <alignment horizontal="center" vertical="center"/>
    </xf>
    <xf numFmtId="0" fontId="32" fillId="0" borderId="39" xfId="78" applyFont="1" applyBorder="1" applyAlignment="1">
      <alignment horizontal="center" vertical="center"/>
    </xf>
    <xf numFmtId="0" fontId="39" fillId="0" borderId="25" xfId="0" applyFont="1" applyBorder="1"/>
    <xf numFmtId="0" fontId="32" fillId="0" borderId="38" xfId="78" applyFont="1" applyBorder="1" applyAlignment="1">
      <alignment horizontal="center" vertical="center" wrapText="1"/>
    </xf>
    <xf numFmtId="176" fontId="39" fillId="0" borderId="0" xfId="0" applyNumberFormat="1" applyFont="1"/>
    <xf numFmtId="43" fontId="50" fillId="0" borderId="0" xfId="0" applyNumberFormat="1" applyFont="1"/>
    <xf numFmtId="0" fontId="39" fillId="0" borderId="15" xfId="0" applyFont="1" applyBorder="1"/>
    <xf numFmtId="2" fontId="39" fillId="0" borderId="19" xfId="78" applyNumberFormat="1" applyFont="1" applyBorder="1" applyAlignment="1">
      <alignment horizontal="center" vertical="center" wrapText="1"/>
    </xf>
    <xf numFmtId="0" fontId="30" fillId="0" borderId="10" xfId="78" applyFont="1" applyBorder="1" applyAlignment="1">
      <alignment horizontal="left" wrapText="1"/>
    </xf>
    <xf numFmtId="0" fontId="56" fillId="0" borderId="0" xfId="0" applyFont="1"/>
    <xf numFmtId="0" fontId="41" fillId="0" borderId="0" xfId="0" applyFont="1"/>
    <xf numFmtId="177" fontId="57" fillId="0" borderId="0" xfId="0" applyNumberFormat="1" applyFont="1"/>
    <xf numFmtId="0" fontId="58" fillId="0" borderId="0" xfId="0" applyFont="1"/>
    <xf numFmtId="0" fontId="50" fillId="0" borderId="0" xfId="0" applyFont="1"/>
    <xf numFmtId="4" fontId="50" fillId="0" borderId="0" xfId="0" applyNumberFormat="1" applyFont="1"/>
    <xf numFmtId="0" fontId="59" fillId="0" borderId="0" xfId="0" applyFont="1" applyAlignment="1">
      <alignment horizontal="right"/>
    </xf>
    <xf numFmtId="0" fontId="60" fillId="0" borderId="0" xfId="76" applyFont="1" applyFill="1" applyBorder="1"/>
    <xf numFmtId="2" fontId="39" fillId="0" borderId="15" xfId="78" applyNumberFormat="1" applyFont="1" applyBorder="1" applyAlignment="1">
      <alignment horizontal="center" vertical="center"/>
    </xf>
    <xf numFmtId="2" fontId="39" fillId="0" borderId="21" xfId="78" applyNumberFormat="1" applyFont="1" applyBorder="1" applyAlignment="1">
      <alignment horizontal="center" vertical="center"/>
    </xf>
    <xf numFmtId="169" fontId="30" fillId="0" borderId="19" xfId="72" applyBorder="1" applyAlignment="1">
      <alignment horizontal="left" vertical="center"/>
    </xf>
    <xf numFmtId="1" fontId="39" fillId="0" borderId="21" xfId="78" applyNumberFormat="1" applyFont="1" applyBorder="1" applyAlignment="1">
      <alignment horizontal="center" vertical="center"/>
    </xf>
    <xf numFmtId="2" fontId="57" fillId="0" borderId="0" xfId="78" applyNumberFormat="1" applyFont="1" applyAlignment="1">
      <alignment horizontal="left" vertical="center"/>
    </xf>
    <xf numFmtId="0" fontId="57" fillId="0" borderId="0" xfId="0" applyFont="1"/>
    <xf numFmtId="179" fontId="30" fillId="0" borderId="18" xfId="0" applyNumberFormat="1" applyFont="1" applyBorder="1" applyAlignment="1">
      <alignment horizontal="center" vertical="center"/>
    </xf>
    <xf numFmtId="173" fontId="30" fillId="0" borderId="0" xfId="0" applyNumberFormat="1" applyFont="1" applyAlignment="1">
      <alignment horizontal="center" vertical="center"/>
    </xf>
    <xf numFmtId="172" fontId="39" fillId="0" borderId="21" xfId="78" applyNumberFormat="1" applyFont="1" applyBorder="1" applyAlignment="1">
      <alignment horizontal="center" vertical="center"/>
    </xf>
    <xf numFmtId="0" fontId="0" fillId="0" borderId="13" xfId="0" applyBorder="1"/>
    <xf numFmtId="43" fontId="0" fillId="0" borderId="0" xfId="0" applyNumberFormat="1"/>
    <xf numFmtId="0" fontId="55" fillId="0" borderId="0" xfId="0" applyFont="1" applyAlignment="1">
      <alignment horizontal="right"/>
    </xf>
    <xf numFmtId="2" fontId="0" fillId="0" borderId="0" xfId="0" applyNumberFormat="1"/>
    <xf numFmtId="0" fontId="39" fillId="0" borderId="0" xfId="78" applyFont="1" applyAlignment="1">
      <alignment vertical="center"/>
    </xf>
    <xf numFmtId="0" fontId="39" fillId="0" borderId="0" xfId="78" applyFont="1" applyAlignment="1">
      <alignment horizontal="center" vertical="center"/>
    </xf>
    <xf numFmtId="43" fontId="39" fillId="0" borderId="0" xfId="1" applyFont="1"/>
    <xf numFmtId="0" fontId="61" fillId="0" borderId="0" xfId="76" applyFont="1" applyFill="1" applyBorder="1"/>
    <xf numFmtId="0" fontId="41" fillId="0" borderId="26" xfId="0" applyFont="1" applyBorder="1" applyAlignment="1">
      <alignment vertical="center"/>
    </xf>
    <xf numFmtId="43" fontId="57" fillId="0" borderId="0" xfId="0" applyNumberFormat="1" applyFont="1"/>
    <xf numFmtId="0" fontId="59" fillId="0" borderId="13" xfId="0" applyFont="1" applyBorder="1"/>
    <xf numFmtId="178" fontId="39" fillId="0" borderId="0" xfId="0" applyNumberFormat="1" applyFont="1"/>
    <xf numFmtId="2" fontId="39" fillId="0" borderId="0" xfId="0" applyNumberFormat="1" applyFont="1" applyAlignment="1">
      <alignment horizontal="center"/>
    </xf>
    <xf numFmtId="1" fontId="39" fillId="0" borderId="10" xfId="78" applyNumberFormat="1" applyFont="1" applyBorder="1" applyAlignment="1">
      <alignment horizontal="center" vertical="center"/>
    </xf>
    <xf numFmtId="0" fontId="39" fillId="0" borderId="24" xfId="0" applyFont="1" applyBorder="1" applyAlignment="1">
      <alignment vertical="top" wrapText="1"/>
    </xf>
    <xf numFmtId="2" fontId="30" fillId="0" borderId="19" xfId="1" applyNumberFormat="1" applyFont="1" applyBorder="1" applyAlignment="1">
      <alignment horizontal="center" vertical="center"/>
    </xf>
    <xf numFmtId="43" fontId="51" fillId="0" borderId="0" xfId="0" applyNumberFormat="1" applyFont="1"/>
    <xf numFmtId="2" fontId="39" fillId="0" borderId="10" xfId="1" applyNumberFormat="1" applyFont="1" applyBorder="1" applyAlignment="1">
      <alignment horizontal="center" vertical="center"/>
    </xf>
    <xf numFmtId="2" fontId="39" fillId="0" borderId="19" xfId="0" applyNumberFormat="1" applyFont="1" applyBorder="1" applyAlignment="1">
      <alignment horizontal="center" vertical="center"/>
    </xf>
    <xf numFmtId="0" fontId="39" fillId="0" borderId="14" xfId="78" applyFont="1" applyBorder="1" applyAlignment="1">
      <alignment vertical="center"/>
    </xf>
    <xf numFmtId="0" fontId="39" fillId="0" borderId="12" xfId="78" applyFont="1" applyBorder="1" applyAlignment="1">
      <alignment vertical="center"/>
    </xf>
    <xf numFmtId="2" fontId="39" fillId="0" borderId="38" xfId="78" applyNumberFormat="1" applyFont="1" applyBorder="1" applyAlignment="1">
      <alignment horizontal="center" vertical="center"/>
    </xf>
    <xf numFmtId="0" fontId="39" fillId="0" borderId="36" xfId="0" applyFont="1" applyBorder="1"/>
    <xf numFmtId="2" fontId="39" fillId="0" borderId="10" xfId="75" applyNumberFormat="1" applyFont="1" applyBorder="1" applyAlignment="1">
      <alignment horizontal="center" vertical="center"/>
    </xf>
    <xf numFmtId="0" fontId="39" fillId="0" borderId="11" xfId="78" applyFont="1" applyBorder="1" applyAlignment="1">
      <alignment horizontal="center" vertical="center"/>
    </xf>
    <xf numFmtId="0" fontId="39" fillId="0" borderId="19" xfId="0" applyFont="1" applyBorder="1" applyAlignment="1">
      <alignment horizontal="left"/>
    </xf>
    <xf numFmtId="0" fontId="39" fillId="0" borderId="10" xfId="2" applyNumberFormat="1" applyFont="1" applyBorder="1" applyAlignment="1">
      <alignment horizontal="center" vertical="center"/>
    </xf>
    <xf numFmtId="0" fontId="62" fillId="0" borderId="0" xfId="0" applyFont="1"/>
    <xf numFmtId="0" fontId="63" fillId="0" borderId="0" xfId="76" applyFont="1" applyFill="1" applyBorder="1"/>
    <xf numFmtId="2" fontId="0" fillId="0" borderId="0" xfId="0" applyNumberFormat="1" applyAlignment="1">
      <alignment horizontal="center"/>
    </xf>
    <xf numFmtId="6" fontId="41" fillId="0" borderId="0" xfId="0" applyNumberFormat="1" applyFont="1" applyAlignment="1">
      <alignment wrapText="1"/>
    </xf>
    <xf numFmtId="43" fontId="39" fillId="0" borderId="0" xfId="0" applyNumberFormat="1" applyFont="1" applyAlignment="1">
      <alignment horizontal="left" vertical="center"/>
    </xf>
    <xf numFmtId="2" fontId="39" fillId="0" borderId="21" xfId="0" applyNumberFormat="1" applyFont="1" applyBorder="1" applyAlignment="1">
      <alignment horizontal="center" vertical="center"/>
    </xf>
    <xf numFmtId="0" fontId="64" fillId="0" borderId="0" xfId="0" applyFont="1" applyAlignment="1">
      <alignment vertical="center"/>
    </xf>
    <xf numFmtId="0" fontId="65" fillId="0" borderId="0" xfId="0" applyFont="1"/>
    <xf numFmtId="0" fontId="39" fillId="0" borderId="0" xfId="0" applyFont="1" applyAlignment="1">
      <alignment horizontal="left" vertical="center" wrapText="1"/>
    </xf>
    <xf numFmtId="0" fontId="64" fillId="0" borderId="0" xfId="0" applyFont="1"/>
    <xf numFmtId="171" fontId="41" fillId="0" borderId="19" xfId="0" applyNumberFormat="1" applyFont="1" applyBorder="1" applyAlignment="1">
      <alignment horizontal="center" vertical="center"/>
    </xf>
    <xf numFmtId="171" fontId="39" fillId="0" borderId="19" xfId="0" applyNumberFormat="1" applyFont="1" applyBorder="1" applyAlignment="1">
      <alignment horizontal="center" vertical="center"/>
    </xf>
    <xf numFmtId="171" fontId="41" fillId="0" borderId="0" xfId="0" applyNumberFormat="1" applyFont="1" applyAlignment="1">
      <alignment horizontal="center" vertical="center"/>
    </xf>
    <xf numFmtId="3" fontId="30" fillId="0" borderId="19" xfId="0" applyNumberFormat="1" applyFont="1" applyBorder="1" applyAlignment="1">
      <alignment horizontal="center" vertical="center"/>
    </xf>
    <xf numFmtId="171" fontId="30" fillId="0" borderId="18" xfId="0" applyNumberFormat="1" applyFont="1" applyBorder="1" applyAlignment="1">
      <alignment horizontal="center" vertical="center"/>
    </xf>
    <xf numFmtId="0" fontId="67" fillId="0" borderId="19" xfId="0" applyFont="1" applyBorder="1" applyAlignment="1">
      <alignment horizontal="center" vertical="center"/>
    </xf>
    <xf numFmtId="171" fontId="39" fillId="0" borderId="19" xfId="0" applyNumberFormat="1" applyFont="1" applyBorder="1" applyAlignment="1">
      <alignment horizontal="center"/>
    </xf>
    <xf numFmtId="175" fontId="39" fillId="0" borderId="10" xfId="2" applyNumberFormat="1" applyFont="1" applyBorder="1" applyAlignment="1">
      <alignment horizontal="center" vertical="center"/>
    </xf>
    <xf numFmtId="175" fontId="39" fillId="0" borderId="19" xfId="0" applyNumberFormat="1" applyFont="1" applyBorder="1" applyAlignment="1">
      <alignment horizontal="center"/>
    </xf>
    <xf numFmtId="171" fontId="39" fillId="0" borderId="10" xfId="2" applyNumberFormat="1" applyFont="1" applyBorder="1" applyAlignment="1">
      <alignment horizontal="center" vertical="center"/>
    </xf>
    <xf numFmtId="175" fontId="39" fillId="0" borderId="10" xfId="78" applyNumberFormat="1" applyFont="1" applyBorder="1" applyAlignment="1">
      <alignment horizontal="center" vertical="center"/>
    </xf>
    <xf numFmtId="175" fontId="39" fillId="0" borderId="20" xfId="78" applyNumberFormat="1" applyFont="1" applyBorder="1" applyAlignment="1">
      <alignment horizontal="center" vertical="center"/>
    </xf>
    <xf numFmtId="175" fontId="39" fillId="0" borderId="19" xfId="78" applyNumberFormat="1" applyFont="1" applyBorder="1" applyAlignment="1">
      <alignment horizontal="center" vertical="center"/>
    </xf>
    <xf numFmtId="175" fontId="39" fillId="0" borderId="12" xfId="2" applyNumberFormat="1" applyFont="1" applyBorder="1" applyAlignment="1">
      <alignment horizontal="center" vertical="center"/>
    </xf>
    <xf numFmtId="175" fontId="39" fillId="0" borderId="10" xfId="1" applyNumberFormat="1" applyFont="1" applyBorder="1" applyAlignment="1">
      <alignment horizontal="center" vertical="center"/>
    </xf>
    <xf numFmtId="175" fontId="39" fillId="0" borderId="15" xfId="2" applyNumberFormat="1" applyFont="1" applyBorder="1" applyAlignment="1">
      <alignment horizontal="center" vertical="center"/>
    </xf>
    <xf numFmtId="175" fontId="39" fillId="0" borderId="37" xfId="78" applyNumberFormat="1" applyFont="1" applyBorder="1" applyAlignment="1">
      <alignment horizontal="center" vertical="center"/>
    </xf>
    <xf numFmtId="175" fontId="46" fillId="0" borderId="0" xfId="1" applyNumberFormat="1" applyFont="1" applyBorder="1" applyAlignment="1">
      <alignment horizontal="center" vertical="center"/>
    </xf>
    <xf numFmtId="43" fontId="30" fillId="0" borderId="19" xfId="1" applyFont="1" applyFill="1" applyBorder="1" applyAlignment="1">
      <alignment horizontal="center" vertical="center"/>
    </xf>
    <xf numFmtId="43" fontId="39" fillId="0" borderId="10" xfId="1" applyFont="1" applyFill="1" applyBorder="1" applyAlignment="1">
      <alignment horizontal="center" vertical="center"/>
    </xf>
    <xf numFmtId="0" fontId="67" fillId="0" borderId="27" xfId="0" applyFont="1" applyBorder="1" applyAlignment="1">
      <alignment horizontal="left" vertical="center"/>
    </xf>
    <xf numFmtId="0" fontId="67" fillId="0" borderId="28" xfId="0" applyFont="1" applyBorder="1" applyAlignment="1">
      <alignment horizontal="left" vertical="center"/>
    </xf>
    <xf numFmtId="0" fontId="67" fillId="0" borderId="24" xfId="0" applyFont="1" applyBorder="1" applyAlignment="1">
      <alignment horizontal="center" vertical="center" wrapText="1"/>
    </xf>
    <xf numFmtId="0" fontId="67" fillId="0" borderId="10" xfId="0" applyFont="1" applyBorder="1" applyAlignment="1">
      <alignment horizontal="center" vertical="center" wrapText="1"/>
    </xf>
    <xf numFmtId="175" fontId="66" fillId="0" borderId="10" xfId="0" applyNumberFormat="1" applyFont="1" applyBorder="1" applyAlignment="1">
      <alignment horizontal="center" vertical="center"/>
    </xf>
    <xf numFmtId="2" fontId="39" fillId="0" borderId="10" xfId="0" applyNumberFormat="1" applyFont="1" applyBorder="1" applyAlignment="1">
      <alignment horizontal="center"/>
    </xf>
    <xf numFmtId="0" fontId="68" fillId="0" borderId="10" xfId="78" applyFont="1" applyBorder="1" applyAlignment="1">
      <alignment vertical="center"/>
    </xf>
    <xf numFmtId="0" fontId="68" fillId="0" borderId="10" xfId="78" applyFont="1" applyBorder="1" applyAlignment="1">
      <alignment horizontal="left"/>
    </xf>
    <xf numFmtId="0" fontId="68" fillId="0" borderId="10" xfId="78" applyFont="1" applyBorder="1" applyAlignment="1">
      <alignment horizontal="center" vertical="center"/>
    </xf>
    <xf numFmtId="0" fontId="30" fillId="0" borderId="10" xfId="0" applyFont="1" applyBorder="1" applyAlignment="1">
      <alignment vertical="center"/>
    </xf>
    <xf numFmtId="0" fontId="41" fillId="0" borderId="10" xfId="0" applyFont="1" applyBorder="1" applyAlignment="1">
      <alignment horizontal="center" vertical="center"/>
    </xf>
    <xf numFmtId="171" fontId="30" fillId="0" borderId="10" xfId="0" applyNumberFormat="1" applyFont="1" applyBorder="1" applyAlignment="1">
      <alignment horizontal="center" vertical="center"/>
    </xf>
    <xf numFmtId="171" fontId="66" fillId="0" borderId="0" xfId="0" applyNumberFormat="1" applyFont="1" applyAlignment="1">
      <alignment horizontal="center" vertical="center"/>
    </xf>
    <xf numFmtId="2" fontId="39" fillId="0" borderId="10" xfId="78" applyNumberFormat="1" applyFont="1" applyBorder="1" applyAlignment="1">
      <alignment horizontal="center" vertical="center" wrapText="1"/>
    </xf>
    <xf numFmtId="0" fontId="39" fillId="0" borderId="10" xfId="78" applyFont="1" applyBorder="1" applyAlignment="1">
      <alignment horizontal="center" vertical="center" wrapText="1"/>
    </xf>
    <xf numFmtId="175" fontId="30" fillId="0" borderId="10" xfId="0" applyNumberFormat="1" applyFont="1" applyBorder="1" applyAlignment="1">
      <alignment horizontal="center" vertical="center"/>
    </xf>
    <xf numFmtId="2" fontId="68" fillId="0" borderId="10" xfId="0" applyNumberFormat="1" applyFont="1" applyBorder="1" applyAlignment="1">
      <alignment horizontal="center"/>
    </xf>
    <xf numFmtId="0" fontId="41" fillId="0" borderId="10" xfId="0" applyFont="1" applyBorder="1" applyAlignment="1">
      <alignment horizontal="center" vertical="center" wrapText="1"/>
    </xf>
    <xf numFmtId="0" fontId="36" fillId="47" borderId="15" xfId="78" applyFont="1" applyFill="1" applyBorder="1" applyAlignment="1">
      <alignment horizontal="left" vertical="center" wrapText="1"/>
    </xf>
    <xf numFmtId="2" fontId="68" fillId="0" borderId="10" xfId="1" applyNumberFormat="1" applyFont="1" applyBorder="1" applyAlignment="1">
      <alignment horizontal="center" vertical="center"/>
    </xf>
    <xf numFmtId="2" fontId="68" fillId="0" borderId="10" xfId="1" applyNumberFormat="1" applyFont="1" applyBorder="1" applyAlignment="1">
      <alignment horizontal="center"/>
    </xf>
    <xf numFmtId="0" fontId="70" fillId="51" borderId="0" xfId="79" applyFont="1" applyBorder="1" applyAlignment="1">
      <alignment horizontal="left" vertical="top"/>
    </xf>
    <xf numFmtId="0" fontId="71" fillId="51" borderId="0" xfId="79" applyFont="1" applyBorder="1" applyAlignment="1">
      <alignment horizontal="left" vertical="top"/>
    </xf>
    <xf numFmtId="0" fontId="70" fillId="51" borderId="0" xfId="79" applyFont="1" applyBorder="1" applyAlignment="1">
      <alignment vertical="top"/>
    </xf>
    <xf numFmtId="0" fontId="72" fillId="0" borderId="0" xfId="70" applyFont="1" applyAlignment="1">
      <alignment vertical="top"/>
    </xf>
    <xf numFmtId="0" fontId="71" fillId="48" borderId="0" xfId="79" applyFont="1" applyFill="1" applyBorder="1" applyAlignment="1">
      <alignment horizontal="left" vertical="top"/>
    </xf>
    <xf numFmtId="0" fontId="70" fillId="48" borderId="0" xfId="79" applyFont="1" applyFill="1" applyBorder="1" applyAlignment="1">
      <alignment vertical="top"/>
    </xf>
    <xf numFmtId="0" fontId="72" fillId="48" borderId="0" xfId="70" applyFont="1" applyFill="1" applyAlignment="1">
      <alignment vertical="top"/>
    </xf>
    <xf numFmtId="0" fontId="73" fillId="48" borderId="0" xfId="70" applyFont="1" applyFill="1" applyAlignment="1">
      <alignment vertical="top"/>
    </xf>
    <xf numFmtId="0" fontId="74" fillId="48" borderId="0" xfId="70" applyFont="1" applyFill="1" applyAlignment="1">
      <alignment vertical="top"/>
    </xf>
    <xf numFmtId="0" fontId="75" fillId="48" borderId="0" xfId="70" applyFont="1" applyFill="1" applyAlignment="1">
      <alignment vertical="top"/>
    </xf>
    <xf numFmtId="0" fontId="76" fillId="48" borderId="0" xfId="70" applyFont="1" applyFill="1" applyAlignment="1">
      <alignment vertical="top"/>
    </xf>
    <xf numFmtId="0" fontId="77" fillId="48" borderId="0" xfId="80" applyFont="1" applyFill="1" applyAlignment="1">
      <alignment vertical="top"/>
    </xf>
    <xf numFmtId="0" fontId="73" fillId="48" borderId="0" xfId="80" applyFont="1" applyFill="1" applyAlignment="1">
      <alignment vertical="top"/>
    </xf>
    <xf numFmtId="180" fontId="73" fillId="48" borderId="0" xfId="80" applyNumberFormat="1" applyFont="1" applyFill="1" applyAlignment="1">
      <alignment horizontal="left" vertical="top"/>
    </xf>
    <xf numFmtId="14" fontId="73" fillId="48" borderId="0" xfId="80" applyNumberFormat="1" applyFont="1" applyFill="1" applyAlignment="1">
      <alignment horizontal="left" vertical="top"/>
    </xf>
    <xf numFmtId="0" fontId="73" fillId="48" borderId="0" xfId="70" applyFont="1" applyFill="1" applyAlignment="1">
      <alignment horizontal="left" vertical="top"/>
    </xf>
    <xf numFmtId="169" fontId="79" fillId="48" borderId="0" xfId="81" applyFont="1" applyFill="1" applyAlignment="1">
      <alignment vertical="top"/>
    </xf>
    <xf numFmtId="0" fontId="80" fillId="48" borderId="0" xfId="82" applyFont="1" applyFill="1" applyAlignment="1">
      <alignment vertical="top"/>
    </xf>
    <xf numFmtId="0" fontId="80" fillId="48" borderId="0" xfId="70" applyFont="1" applyFill="1" applyAlignment="1">
      <alignment vertical="top"/>
    </xf>
    <xf numFmtId="0" fontId="82" fillId="48" borderId="0" xfId="83" applyFont="1" applyFill="1" applyAlignment="1">
      <alignment horizontal="left" vertical="top"/>
    </xf>
    <xf numFmtId="0" fontId="72" fillId="48" borderId="0" xfId="83" applyFont="1" applyFill="1" applyAlignment="1">
      <alignment horizontal="left" vertical="top"/>
    </xf>
    <xf numFmtId="0" fontId="72" fillId="48" borderId="0" xfId="70" applyFont="1" applyFill="1" applyAlignment="1">
      <alignment horizontal="left" vertical="top"/>
    </xf>
    <xf numFmtId="0" fontId="73" fillId="48" borderId="0" xfId="70" applyFont="1" applyFill="1" applyAlignment="1">
      <alignment horizontal="left" vertical="top" wrapText="1"/>
    </xf>
    <xf numFmtId="0" fontId="72" fillId="48" borderId="0" xfId="0" applyFont="1" applyFill="1" applyAlignment="1">
      <alignment vertical="top"/>
    </xf>
    <xf numFmtId="0" fontId="83" fillId="52" borderId="26" xfId="0" applyFont="1" applyFill="1" applyBorder="1" applyAlignment="1">
      <alignment horizontal="center" vertical="top"/>
    </xf>
    <xf numFmtId="0" fontId="83" fillId="52" borderId="26" xfId="0" applyFont="1" applyFill="1" applyBorder="1" applyAlignment="1">
      <alignment horizontal="center" vertical="top" wrapText="1"/>
    </xf>
    <xf numFmtId="0" fontId="73" fillId="0" borderId="26" xfId="0" applyFont="1" applyBorder="1" applyAlignment="1">
      <alignment horizontal="center" vertical="top" wrapText="1"/>
    </xf>
    <xf numFmtId="0" fontId="73" fillId="48" borderId="29" xfId="0" applyFont="1" applyFill="1" applyBorder="1" applyAlignment="1">
      <alignment vertical="top" wrapText="1"/>
    </xf>
    <xf numFmtId="0" fontId="73" fillId="48" borderId="28" xfId="0" applyFont="1" applyFill="1" applyBorder="1" applyAlignment="1">
      <alignment vertical="top" wrapText="1"/>
    </xf>
    <xf numFmtId="0" fontId="73" fillId="48" borderId="40" xfId="0" applyFont="1" applyFill="1" applyBorder="1" applyAlignment="1">
      <alignment horizontal="left" vertical="top" wrapText="1"/>
    </xf>
    <xf numFmtId="0" fontId="73" fillId="0" borderId="26" xfId="0" applyFont="1" applyBorder="1" applyAlignment="1">
      <alignment vertical="top" wrapText="1"/>
    </xf>
    <xf numFmtId="0" fontId="84" fillId="0" borderId="26" xfId="0" applyFont="1" applyBorder="1" applyAlignment="1">
      <alignment vertical="top" wrapText="1"/>
    </xf>
    <xf numFmtId="0" fontId="72" fillId="48" borderId="0" xfId="80" applyFont="1" applyFill="1" applyAlignment="1">
      <alignment horizontal="left" vertical="top"/>
    </xf>
    <xf numFmtId="0" fontId="72" fillId="0" borderId="0" xfId="70" applyFont="1" applyAlignment="1">
      <alignment horizontal="left" vertical="top"/>
    </xf>
    <xf numFmtId="0" fontId="86" fillId="51" borderId="0" xfId="84" applyFont="1" applyAlignment="1">
      <alignment vertical="top"/>
    </xf>
    <xf numFmtId="0" fontId="66" fillId="0" borderId="10" xfId="70" applyFont="1" applyBorder="1" applyAlignment="1">
      <alignment horizontal="left" vertical="center" wrapText="1"/>
    </xf>
    <xf numFmtId="0" fontId="30" fillId="0" borderId="26" xfId="0" applyFont="1" applyBorder="1" applyAlignment="1">
      <alignment horizontal="left" vertical="center" wrapText="1"/>
    </xf>
    <xf numFmtId="2" fontId="30" fillId="0" borderId="15" xfId="70" applyNumberFormat="1" applyFont="1" applyBorder="1" applyAlignment="1">
      <alignment horizontal="left" vertical="top" wrapText="1"/>
    </xf>
    <xf numFmtId="2" fontId="30" fillId="0" borderId="14" xfId="70" applyNumberFormat="1" applyFont="1" applyBorder="1" applyAlignment="1">
      <alignment horizontal="left" vertical="top" wrapText="1"/>
    </xf>
    <xf numFmtId="2" fontId="30" fillId="0" borderId="12" xfId="70" applyNumberFormat="1" applyFont="1" applyBorder="1" applyAlignment="1">
      <alignment horizontal="left" vertical="top" wrapText="1"/>
    </xf>
    <xf numFmtId="2" fontId="30" fillId="0" borderId="15" xfId="70" applyNumberFormat="1" applyFont="1" applyBorder="1" applyAlignment="1">
      <alignment horizontal="left" vertical="center" wrapText="1"/>
    </xf>
    <xf numFmtId="2" fontId="30" fillId="0" borderId="14" xfId="70" applyNumberFormat="1" applyFont="1" applyBorder="1" applyAlignment="1">
      <alignment horizontal="left" vertical="center" wrapText="1"/>
    </xf>
    <xf numFmtId="2" fontId="30" fillId="0" borderId="12" xfId="70" applyNumberFormat="1" applyFont="1" applyBorder="1" applyAlignment="1">
      <alignment horizontal="left" vertical="center" wrapText="1"/>
    </xf>
    <xf numFmtId="0" fontId="72" fillId="48" borderId="0" xfId="70" applyFont="1" applyFill="1" applyAlignment="1">
      <alignment horizontal="left" vertical="top" wrapText="1"/>
    </xf>
    <xf numFmtId="0" fontId="77" fillId="48" borderId="0" xfId="70" applyFont="1" applyFill="1" applyAlignment="1">
      <alignment horizontal="left" vertical="top"/>
    </xf>
    <xf numFmtId="0" fontId="73" fillId="48" borderId="0" xfId="70" applyFont="1" applyFill="1" applyAlignment="1">
      <alignment horizontal="left" vertical="top"/>
    </xf>
    <xf numFmtId="0" fontId="73" fillId="48" borderId="0" xfId="70" applyFont="1" applyFill="1" applyAlignment="1">
      <alignment horizontal="left" vertical="top" wrapText="1"/>
    </xf>
    <xf numFmtId="0" fontId="83" fillId="52" borderId="29" xfId="0" applyFont="1" applyFill="1" applyBorder="1" applyAlignment="1">
      <alignment horizontal="center" vertical="top"/>
    </xf>
    <xf numFmtId="0" fontId="83" fillId="52" borderId="28" xfId="0" applyFont="1" applyFill="1" applyBorder="1" applyAlignment="1">
      <alignment horizontal="center" vertical="top"/>
    </xf>
    <xf numFmtId="0" fontId="83" fillId="52" borderId="40" xfId="0" applyFont="1" applyFill="1" applyBorder="1" applyAlignment="1">
      <alignment horizontal="center" vertical="top"/>
    </xf>
    <xf numFmtId="0" fontId="68" fillId="0" borderId="15" xfId="70" applyFont="1" applyBorder="1" applyAlignment="1">
      <alignment horizontal="left" vertical="center"/>
    </xf>
    <xf numFmtId="0" fontId="68" fillId="0" borderId="14" xfId="70" applyFont="1" applyBorder="1" applyAlignment="1">
      <alignment horizontal="left" vertical="center"/>
    </xf>
    <xf numFmtId="0" fontId="68" fillId="0" borderId="12" xfId="70" applyFont="1" applyBorder="1" applyAlignment="1">
      <alignment horizontal="left" vertical="center"/>
    </xf>
    <xf numFmtId="2" fontId="30" fillId="0" borderId="15" xfId="70" applyNumberFormat="1" applyFont="1" applyBorder="1" applyAlignment="1">
      <alignment horizontal="left" vertical="top" wrapText="1"/>
    </xf>
    <xf numFmtId="2" fontId="30" fillId="0" borderId="14" xfId="70" applyNumberFormat="1" applyFont="1" applyBorder="1" applyAlignment="1">
      <alignment horizontal="left" vertical="top" wrapText="1"/>
    </xf>
    <xf numFmtId="2" fontId="30" fillId="0" borderId="12" xfId="70" applyNumberFormat="1" applyFont="1" applyBorder="1" applyAlignment="1">
      <alignment horizontal="left" vertical="top" wrapText="1"/>
    </xf>
    <xf numFmtId="2" fontId="30" fillId="0" borderId="15" xfId="70" applyNumberFormat="1" applyFont="1" applyBorder="1" applyAlignment="1">
      <alignment horizontal="left" vertical="center" wrapText="1"/>
    </xf>
    <xf numFmtId="2" fontId="30" fillId="0" borderId="14" xfId="70" applyNumberFormat="1" applyFont="1" applyBorder="1" applyAlignment="1">
      <alignment horizontal="left" vertical="center" wrapText="1"/>
    </xf>
    <xf numFmtId="2" fontId="30" fillId="0" borderId="12" xfId="70" applyNumberFormat="1" applyFont="1" applyBorder="1" applyAlignment="1">
      <alignment horizontal="left" vertical="center" wrapText="1"/>
    </xf>
    <xf numFmtId="0" fontId="39" fillId="0" borderId="15" xfId="70" applyFont="1" applyBorder="1" applyAlignment="1">
      <alignment horizontal="left" vertical="center"/>
    </xf>
    <xf numFmtId="0" fontId="39" fillId="0" borderId="14" xfId="70" applyFont="1" applyBorder="1" applyAlignment="1">
      <alignment horizontal="left" vertical="center"/>
    </xf>
    <xf numFmtId="0" fontId="39" fillId="0" borderId="12" xfId="70" applyFont="1" applyBorder="1" applyAlignment="1">
      <alignment horizontal="left" vertical="center"/>
    </xf>
    <xf numFmtId="0" fontId="41" fillId="0" borderId="27" xfId="0" applyFont="1" applyBorder="1" applyAlignment="1">
      <alignment horizontal="left" vertical="center"/>
    </xf>
    <xf numFmtId="0" fontId="30" fillId="0" borderId="29" xfId="0" applyFont="1" applyBorder="1" applyAlignment="1">
      <alignment horizontal="left" vertical="center" wrapText="1"/>
    </xf>
    <xf numFmtId="0" fontId="30" fillId="0" borderId="29" xfId="0" applyFont="1" applyBorder="1" applyAlignment="1">
      <alignment horizontal="left" vertical="top" wrapText="1"/>
    </xf>
    <xf numFmtId="0" fontId="67" fillId="0" borderId="27" xfId="0" applyFont="1" applyBorder="1" applyAlignment="1">
      <alignment horizontal="left" vertical="center"/>
    </xf>
    <xf numFmtId="0" fontId="67" fillId="0" borderId="28" xfId="0" applyFont="1" applyBorder="1" applyAlignment="1">
      <alignment horizontal="left" vertical="center"/>
    </xf>
    <xf numFmtId="0" fontId="30" fillId="0" borderId="28" xfId="0" applyFont="1" applyBorder="1" applyAlignment="1">
      <alignment horizontal="left" vertical="top" wrapText="1"/>
    </xf>
    <xf numFmtId="0" fontId="30" fillId="0" borderId="30" xfId="0" applyFont="1" applyBorder="1" applyAlignment="1">
      <alignment horizontal="left" vertical="top" wrapText="1"/>
    </xf>
    <xf numFmtId="0" fontId="30" fillId="0" borderId="28" xfId="0" applyFont="1" applyBorder="1" applyAlignment="1">
      <alignment horizontal="left" vertical="center" wrapText="1"/>
    </xf>
    <xf numFmtId="0" fontId="30" fillId="0" borderId="30" xfId="0" applyFont="1" applyBorder="1" applyAlignment="1">
      <alignment horizontal="left" vertical="center" wrapText="1"/>
    </xf>
    <xf numFmtId="0" fontId="30" fillId="0" borderId="36" xfId="0" applyFont="1" applyBorder="1" applyAlignment="1">
      <alignment horizontal="left" vertical="center" wrapText="1"/>
    </xf>
    <xf numFmtId="0" fontId="41" fillId="0" borderId="28" xfId="0" applyFont="1" applyBorder="1" applyAlignment="1">
      <alignment horizontal="left" vertical="center"/>
    </xf>
    <xf numFmtId="0" fontId="52" fillId="0" borderId="0" xfId="0" applyFont="1" applyAlignment="1">
      <alignment horizontal="left" vertical="center" wrapText="1"/>
    </xf>
    <xf numFmtId="0" fontId="30" fillId="0" borderId="10" xfId="0" applyFont="1" applyBorder="1" applyAlignment="1">
      <alignment horizontal="left" vertical="top" wrapText="1"/>
    </xf>
    <xf numFmtId="0" fontId="30" fillId="0" borderId="10" xfId="0" applyFont="1" applyBorder="1" applyAlignment="1">
      <alignment horizontal="left" vertical="center" wrapText="1"/>
    </xf>
    <xf numFmtId="0" fontId="67" fillId="0" borderId="10" xfId="0" applyFont="1" applyBorder="1" applyAlignment="1">
      <alignment horizontal="left" vertical="center"/>
    </xf>
    <xf numFmtId="0" fontId="41" fillId="0" borderId="10" xfId="0" applyFont="1" applyBorder="1" applyAlignment="1">
      <alignment horizontal="left" vertical="center"/>
    </xf>
    <xf numFmtId="0" fontId="32" fillId="0" borderId="19" xfId="70" applyFont="1" applyBorder="1" applyAlignment="1">
      <alignment horizontal="center" vertical="center"/>
    </xf>
    <xf numFmtId="0" fontId="32" fillId="0" borderId="25" xfId="70" applyFont="1" applyBorder="1" applyAlignment="1">
      <alignment horizontal="center" vertical="center"/>
    </xf>
    <xf numFmtId="0" fontId="30" fillId="0" borderId="19" xfId="0" applyFont="1" applyBorder="1" applyAlignment="1">
      <alignment horizontal="center" vertical="center"/>
    </xf>
    <xf numFmtId="0" fontId="39" fillId="0" borderId="19" xfId="70" applyFont="1" applyBorder="1" applyAlignment="1">
      <alignment horizontal="center" vertical="center"/>
    </xf>
    <xf numFmtId="2" fontId="39" fillId="0" borderId="19" xfId="70" applyNumberFormat="1" applyFont="1" applyBorder="1" applyAlignment="1">
      <alignment horizontal="center" vertical="center"/>
    </xf>
    <xf numFmtId="0" fontId="30" fillId="0" borderId="25" xfId="0" applyFont="1" applyBorder="1" applyAlignment="1">
      <alignment horizontal="center" vertical="center"/>
    </xf>
    <xf numFmtId="0" fontId="39" fillId="0" borderId="25" xfId="70" applyFont="1" applyBorder="1" applyAlignment="1">
      <alignment horizontal="center" vertical="center"/>
    </xf>
    <xf numFmtId="172" fontId="30" fillId="0" borderId="0" xfId="0" applyNumberFormat="1" applyFont="1" applyAlignment="1">
      <alignment horizontal="center" vertical="center"/>
    </xf>
    <xf numFmtId="0" fontId="30" fillId="49" borderId="10" xfId="70" applyFont="1" applyFill="1" applyBorder="1" applyAlignment="1">
      <alignment horizontal="left" vertical="center" wrapText="1"/>
    </xf>
  </cellXfs>
  <cellStyles count="85">
    <cellStyle name="20% - Accent1" xfId="21" builtinId="30" hidden="1"/>
    <cellStyle name="20% - Accent2" xfId="25" builtinId="34" hidden="1"/>
    <cellStyle name="20% - Accent3" xfId="29" builtinId="38" hidden="1"/>
    <cellStyle name="20% - Accent4" xfId="33" builtinId="42" hidden="1"/>
    <cellStyle name="20% - Accent5" xfId="37" builtinId="46" hidden="1"/>
    <cellStyle name="20% - Accent6" xfId="41" builtinId="50" hidden="1"/>
    <cellStyle name="40% - Accent1" xfId="22" builtinId="31" hidden="1"/>
    <cellStyle name="40% - Accent2" xfId="26" builtinId="35" hidden="1"/>
    <cellStyle name="40% - Accent3" xfId="30" builtinId="39" hidden="1"/>
    <cellStyle name="40% - Accent4" xfId="34" builtinId="43" hidden="1"/>
    <cellStyle name="40% - Accent5" xfId="38" builtinId="47" hidden="1"/>
    <cellStyle name="40% - Accent6" xfId="42" builtinId="51" hidden="1"/>
    <cellStyle name="60% - Accent1" xfId="23" builtinId="32" hidden="1"/>
    <cellStyle name="60% - Accent2" xfId="27" builtinId="36" hidden="1"/>
    <cellStyle name="60% - Accent3" xfId="31" builtinId="40" hidden="1"/>
    <cellStyle name="60% - Accent4" xfId="35" builtinId="44" hidden="1"/>
    <cellStyle name="60% - Accent5" xfId="39" builtinId="48" hidden="1"/>
    <cellStyle name="60% - Accent6" xfId="43" builtinId="52" hidden="1"/>
    <cellStyle name="Accent1" xfId="20" builtinId="29" hidden="1"/>
    <cellStyle name="Accent2" xfId="24" builtinId="33" hidden="1"/>
    <cellStyle name="Accent3" xfId="28" builtinId="37" hidden="1"/>
    <cellStyle name="Accent4" xfId="32" builtinId="41" hidden="1"/>
    <cellStyle name="Accent5" xfId="36" builtinId="45" hidden="1"/>
    <cellStyle name="Accent6" xfId="40" builtinId="49" hidden="1"/>
    <cellStyle name="Bad" xfId="9" builtinId="27" hidden="1"/>
    <cellStyle name="Calculation" xfId="13" builtinId="22" hidden="1"/>
    <cellStyle name="Check Cell" xfId="15" builtinId="23" hidden="1"/>
    <cellStyle name="Column 1" xfId="66" xr:uid="{00000000-0005-0000-0000-00001B000000}"/>
    <cellStyle name="Column 2 + 3" xfId="67" xr:uid="{00000000-0005-0000-0000-00001C000000}"/>
    <cellStyle name="Column 4" xfId="68" xr:uid="{00000000-0005-0000-0000-00001D000000}"/>
    <cellStyle name="Comma" xfId="1" builtinId="3" customBuiltin="1"/>
    <cellStyle name="Counterflow" xfId="54" xr:uid="{00000000-0005-0000-0000-00001F000000}"/>
    <cellStyle name="DateLong" xfId="60" xr:uid="{00000000-0005-0000-0000-000020000000}"/>
    <cellStyle name="DateShort" xfId="61" xr:uid="{00000000-0005-0000-0000-000021000000}"/>
    <cellStyle name="Documentation" xfId="59" xr:uid="{00000000-0005-0000-0000-000022000000}"/>
    <cellStyle name="End of sheet" xfId="84" xr:uid="{F9036A5A-E833-463C-B8B7-4B96337CDFC7}"/>
    <cellStyle name="Explanatory Text" xfId="18" builtinId="53" hidden="1"/>
    <cellStyle name="Export" xfId="56" xr:uid="{00000000-0005-0000-0000-000024000000}"/>
    <cellStyle name="Factor" xfId="62" xr:uid="{00000000-0005-0000-0000-000025000000}"/>
    <cellStyle name="Good" xfId="8" builtinId="26" hidden="1"/>
    <cellStyle name="Hard coded" xfId="57" xr:uid="{00000000-0005-0000-0000-000027000000}"/>
    <cellStyle name="Heading 1" xfId="4" builtinId="16" hidden="1"/>
    <cellStyle name="Heading 1 2" xfId="83" xr:uid="{333DFECE-9C51-4D8C-9018-55B9DA0A9052}"/>
    <cellStyle name="Heading 2" xfId="5" builtinId="17" hidden="1"/>
    <cellStyle name="Heading 3" xfId="6" builtinId="18" hidden="1"/>
    <cellStyle name="Heading 4" xfId="7" builtinId="19" hidden="1"/>
    <cellStyle name="Hyperlink" xfId="76" builtinId="8"/>
    <cellStyle name="Hyperlink 2" xfId="81" xr:uid="{646F7AB9-5D96-42C2-A325-DCBDAA2BC91F}"/>
    <cellStyle name="Hyperlink 2 2" xfId="74" xr:uid="{D9C7C371-F9B6-4BEF-800E-4C54BB75FEAB}"/>
    <cellStyle name="Hyperlink 3" xfId="82" xr:uid="{1828DCB1-BAE5-453E-A625-24BA992B669A}"/>
    <cellStyle name="Import" xfId="55" xr:uid="{00000000-0005-0000-0000-00002C000000}"/>
    <cellStyle name="Input" xfId="11" builtinId="20" hidden="1"/>
    <cellStyle name="Level 1 Heading" xfId="63" xr:uid="{00000000-0005-0000-0000-00002E000000}"/>
    <cellStyle name="Level 2 Heading" xfId="64" xr:uid="{00000000-0005-0000-0000-00002F000000}"/>
    <cellStyle name="Level 3 Heading" xfId="65" xr:uid="{00000000-0005-0000-0000-000030000000}"/>
    <cellStyle name="Linked Cell" xfId="14" builtinId="24" hidden="1"/>
    <cellStyle name="Neutral" xfId="10" builtinId="28" hidden="1"/>
    <cellStyle name="Normal" xfId="0" builtinId="0"/>
    <cellStyle name="Normal 2" xfId="69" xr:uid="{00000000-0005-0000-0000-000034000000}"/>
    <cellStyle name="Normal 2 3" xfId="72" xr:uid="{71CC36C3-C88A-4B96-B3AB-9C0F517E374A}"/>
    <cellStyle name="Normal 3" xfId="70" xr:uid="{00000000-0005-0000-0000-000035000000}"/>
    <cellStyle name="Normal 3 2" xfId="75" xr:uid="{F74C9FE8-D516-4A67-B1B3-80E6D3D90E9A}"/>
    <cellStyle name="Normal 3 2 2" xfId="78" xr:uid="{7F350EF3-423E-4068-86AE-C1063C476AD6}"/>
    <cellStyle name="Normal 3 3" xfId="77" xr:uid="{DAD36BA5-50D5-4D49-9D4F-F23D3900296F}"/>
    <cellStyle name="Normal 4" xfId="80" xr:uid="{FFB5E4AC-568E-467C-8BD7-5B57171B1092}"/>
    <cellStyle name="Normal 7 2" xfId="71" xr:uid="{A0FBF43D-E379-49B9-A886-AB80611D4B04}"/>
    <cellStyle name="Note" xfId="17" builtinId="10" hidden="1"/>
    <cellStyle name="Output" xfId="12" builtinId="21" hidden="1"/>
    <cellStyle name="Pantone 130C" xfId="47" xr:uid="{00000000-0005-0000-0000-000038000000}"/>
    <cellStyle name="Pantone 179C" xfId="52" xr:uid="{00000000-0005-0000-0000-000039000000}"/>
    <cellStyle name="Pantone 232C" xfId="51" xr:uid="{00000000-0005-0000-0000-00003A000000}"/>
    <cellStyle name="Pantone 2745C" xfId="50" xr:uid="{00000000-0005-0000-0000-00003B000000}"/>
    <cellStyle name="Pantone 279C" xfId="45" xr:uid="{00000000-0005-0000-0000-00003C000000}"/>
    <cellStyle name="Pantone 281C" xfId="44" xr:uid="{00000000-0005-0000-0000-00003D000000}"/>
    <cellStyle name="Pantone 451C" xfId="46" xr:uid="{00000000-0005-0000-0000-00003E000000}"/>
    <cellStyle name="Pantone 583C" xfId="49" xr:uid="{00000000-0005-0000-0000-00003F000000}"/>
    <cellStyle name="Pantone 633C" xfId="48" xr:uid="{00000000-0005-0000-0000-000040000000}"/>
    <cellStyle name="Per cent" xfId="2" builtinId="5" customBuiltin="1"/>
    <cellStyle name="Percent [0]" xfId="58" xr:uid="{00000000-0005-0000-0000-000042000000}"/>
    <cellStyle name="Title" xfId="3" builtinId="15" hidden="1"/>
    <cellStyle name="Title 2" xfId="79" xr:uid="{DC28DA17-FB43-4877-A2E5-BF140FB7817B}"/>
    <cellStyle name="Total" xfId="19" builtinId="25" hidden="1"/>
    <cellStyle name="Warning Text" xfId="16" builtinId="11" customBuiltin="1"/>
    <cellStyle name="WIP" xfId="53" xr:uid="{00000000-0005-0000-0000-000046000000}"/>
    <cellStyle name="Year" xfId="73" xr:uid="{67AF1F77-470D-44DC-81AC-DD5C0D2C7A4F}"/>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CCCCCE"/>
      <color rgb="FFDCECF5"/>
      <color rgb="FF57A1DF"/>
      <color rgb="FFB97BB4"/>
      <color rgb="FF98C561"/>
      <color rgb="FFFFDB8E"/>
      <color rgb="FFF0F3B3"/>
      <color rgb="FF0071CE"/>
      <color rgb="FFE2E768"/>
      <color rgb="FF9436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6</xdr:col>
      <xdr:colOff>457200</xdr:colOff>
      <xdr:row>6</xdr:row>
      <xdr:rowOff>202403</xdr:rowOff>
    </xdr:to>
    <xdr:pic>
      <xdr:nvPicPr>
        <xdr:cNvPr id="2" name="Picture 1">
          <a:extLst>
            <a:ext uri="{FF2B5EF4-FFF2-40B4-BE49-F238E27FC236}">
              <a16:creationId xmlns:a16="http://schemas.microsoft.com/office/drawing/2014/main" id="{0C92FFF9-5A6E-4755-9895-1EA4F6550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0" y="838200"/>
          <a:ext cx="1659730" cy="935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wat">
  <a:themeElements>
    <a:clrScheme name="Ofwat">
      <a:dk1>
        <a:sysClr val="windowText" lastClr="000000"/>
      </a:dk1>
      <a:lt1>
        <a:sysClr val="window" lastClr="FFFFFF"/>
      </a:lt1>
      <a:dk2>
        <a:srgbClr val="003595"/>
      </a:dk2>
      <a:lt2>
        <a:srgbClr val="DCECF5"/>
      </a:lt2>
      <a:accent1>
        <a:srgbClr val="0071CE"/>
      </a:accent1>
      <a:accent2>
        <a:srgbClr val="63656A"/>
      </a:accent2>
      <a:accent3>
        <a:srgbClr val="FFB81D"/>
      </a:accent3>
      <a:accent4>
        <a:srgbClr val="62A70F"/>
      </a:accent4>
      <a:accent5>
        <a:srgbClr val="FF8772"/>
      </a:accent5>
      <a:accent6>
        <a:srgbClr val="D60037"/>
      </a:accent6>
      <a:hlink>
        <a:srgbClr val="0071CE"/>
      </a:hlink>
      <a:folHlink>
        <a:srgbClr val="94368D"/>
      </a:folHlink>
    </a:clrScheme>
    <a:fontScheme name="Ofwat">
      <a:majorFont>
        <a:latin typeface="Krub SemiBold"/>
        <a:ea typeface=""/>
        <a:cs typeface=""/>
      </a:majorFont>
      <a:minorFont>
        <a:latin typeface="Krub"/>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F0711-6A32-4111-B036-375D43912798}">
  <dimension ref="A1:O45"/>
  <sheetViews>
    <sheetView tabSelected="1" zoomScale="80" zoomScaleNormal="80" workbookViewId="0"/>
  </sheetViews>
  <sheetFormatPr defaultColWidth="0" defaultRowHeight="20.25" zeroHeight="1"/>
  <cols>
    <col min="1" max="1" width="8.140625" style="249" customWidth="1"/>
    <col min="2" max="2" width="10.7109375" style="249" customWidth="1"/>
    <col min="3" max="6" width="30.5703125" style="249" customWidth="1"/>
    <col min="7" max="7" width="12.140625" style="249" customWidth="1"/>
    <col min="8" max="8" width="19" style="249" customWidth="1"/>
    <col min="9" max="9" width="2.85546875" style="249" customWidth="1"/>
    <col min="10" max="15" width="0" style="249" hidden="1" customWidth="1"/>
    <col min="16" max="16384" width="9.7109375" style="249" hidden="1"/>
  </cols>
  <sheetData>
    <row r="1" spans="1:9" ht="47.65">
      <c r="A1" s="246" t="e">
        <f ca="1" xml:space="preserve"> RIGHT(CELL("filename", $B$1), LEN(CELL("filename", $B$1)) - SEARCH("]", CELL("filename", $B$1)))</f>
        <v>#VALUE!</v>
      </c>
      <c r="B1" s="247"/>
      <c r="C1" s="247"/>
      <c r="D1" s="247"/>
      <c r="E1" s="248"/>
      <c r="F1" s="248"/>
      <c r="G1" s="248"/>
      <c r="H1" s="248"/>
      <c r="I1" s="248"/>
    </row>
    <row r="2" spans="1:9" s="252" customFormat="1" ht="47.65">
      <c r="A2" s="250"/>
      <c r="B2" s="250"/>
      <c r="C2" s="250"/>
      <c r="D2" s="250"/>
      <c r="E2" s="251"/>
      <c r="F2" s="251"/>
      <c r="G2" s="251"/>
      <c r="H2" s="251"/>
      <c r="I2" s="251"/>
    </row>
    <row r="3" spans="1:9" s="253" customFormat="1" ht="35.65">
      <c r="B3" s="254" t="s">
        <v>0</v>
      </c>
      <c r="C3" s="255"/>
      <c r="D3" s="255"/>
      <c r="E3" s="256"/>
      <c r="F3" s="256"/>
      <c r="G3" s="256"/>
      <c r="H3" s="256"/>
      <c r="I3" s="256"/>
    </row>
    <row r="4" spans="1:9" ht="23.65">
      <c r="A4" s="252"/>
      <c r="B4" s="256"/>
      <c r="C4" s="256"/>
      <c r="D4" s="256"/>
      <c r="E4" s="256"/>
      <c r="F4" s="256"/>
      <c r="G4" s="256"/>
      <c r="H4" s="256"/>
      <c r="I4" s="256"/>
    </row>
    <row r="5" spans="1:9" ht="23.65">
      <c r="A5" s="252"/>
      <c r="B5" s="253" t="s">
        <v>1</v>
      </c>
      <c r="C5" s="253"/>
      <c r="D5" s="257" t="s">
        <v>2</v>
      </c>
      <c r="E5" s="252"/>
      <c r="F5" s="258"/>
      <c r="G5" s="253"/>
      <c r="H5" s="253"/>
      <c r="I5" s="256"/>
    </row>
    <row r="6" spans="1:9" ht="23.65">
      <c r="A6" s="252"/>
      <c r="B6" s="253" t="s">
        <v>3</v>
      </c>
      <c r="C6" s="253"/>
      <c r="D6" s="257" t="s">
        <v>4</v>
      </c>
      <c r="E6" s="252"/>
      <c r="F6" s="258"/>
      <c r="G6" s="253"/>
      <c r="H6" s="253"/>
      <c r="I6" s="256"/>
    </row>
    <row r="7" spans="1:9" ht="23.65">
      <c r="A7" s="252"/>
      <c r="B7" s="253" t="s">
        <v>5</v>
      </c>
      <c r="C7" s="253"/>
      <c r="D7" s="258" t="e">
        <f ca="1" xml:space="preserve"> MID(CELL("filename"), FIND("[", CELL("filename"), 1) + 1, FIND("]", CELL("filename"), 1) - FIND("[", CELL("filename"), 1) - 1)</f>
        <v>#VALUE!</v>
      </c>
      <c r="E7" s="252"/>
      <c r="F7" s="258"/>
      <c r="G7" s="253"/>
      <c r="H7" s="253"/>
      <c r="I7" s="256"/>
    </row>
    <row r="8" spans="1:9" ht="23.65">
      <c r="A8" s="252"/>
      <c r="B8" s="253" t="s">
        <v>6</v>
      </c>
      <c r="C8" s="253"/>
      <c r="D8" s="259">
        <v>46247</v>
      </c>
      <c r="E8" s="252"/>
      <c r="F8" s="260"/>
      <c r="G8" s="253"/>
      <c r="H8" s="253"/>
      <c r="I8" s="256"/>
    </row>
    <row r="9" spans="1:9" ht="23.65">
      <c r="A9" s="252"/>
      <c r="B9" s="253"/>
      <c r="C9" s="253"/>
      <c r="D9" s="260"/>
      <c r="E9" s="252"/>
      <c r="F9" s="260"/>
      <c r="G9" s="253"/>
      <c r="H9" s="253"/>
      <c r="I9" s="256"/>
    </row>
    <row r="10" spans="1:9" ht="23.65">
      <c r="A10" s="252"/>
      <c r="B10" s="261" t="s">
        <v>7</v>
      </c>
      <c r="C10" s="261"/>
      <c r="D10" s="262" t="s">
        <v>8</v>
      </c>
      <c r="F10" s="262"/>
      <c r="G10" s="253"/>
      <c r="H10" s="253"/>
      <c r="I10" s="256"/>
    </row>
    <row r="11" spans="1:9" ht="23.65">
      <c r="A11" s="252"/>
      <c r="B11" s="253"/>
      <c r="C11" s="253"/>
      <c r="D11" s="253"/>
      <c r="E11" s="263"/>
      <c r="F11" s="263"/>
      <c r="G11" s="253"/>
      <c r="H11" s="253"/>
      <c r="I11" s="256"/>
    </row>
    <row r="12" spans="1:9" ht="23.65">
      <c r="A12" s="252"/>
      <c r="B12" s="264" t="s">
        <v>9</v>
      </c>
      <c r="C12" s="253"/>
      <c r="D12" s="253"/>
      <c r="E12" s="263"/>
      <c r="F12" s="263"/>
      <c r="G12" s="253"/>
      <c r="H12" s="253"/>
      <c r="I12" s="256"/>
    </row>
    <row r="13" spans="1:9" ht="67.900000000000006" customHeight="1">
      <c r="A13" s="252"/>
      <c r="B13" s="289" t="s">
        <v>10</v>
      </c>
      <c r="C13" s="289"/>
      <c r="D13" s="289"/>
      <c r="E13" s="289"/>
      <c r="F13" s="289"/>
      <c r="G13" s="289"/>
      <c r="H13" s="289"/>
      <c r="I13" s="256"/>
    </row>
    <row r="14" spans="1:9" ht="23.65">
      <c r="A14" s="252"/>
      <c r="B14" s="253"/>
      <c r="C14" s="253"/>
      <c r="D14" s="253"/>
      <c r="E14" s="263"/>
      <c r="F14" s="263"/>
      <c r="G14" s="253"/>
      <c r="H14" s="253"/>
      <c r="I14" s="256"/>
    </row>
    <row r="15" spans="1:9" ht="23.65">
      <c r="A15" s="252"/>
      <c r="B15" s="265" t="s">
        <v>11</v>
      </c>
      <c r="C15" s="266"/>
      <c r="D15" s="266"/>
      <c r="E15" s="263"/>
      <c r="F15" s="263"/>
      <c r="G15" s="253"/>
      <c r="H15" s="253"/>
      <c r="I15" s="256"/>
    </row>
    <row r="16" spans="1:9" ht="23.65">
      <c r="A16" s="252"/>
      <c r="B16" s="252" t="s">
        <v>12</v>
      </c>
      <c r="C16" s="252"/>
      <c r="D16" s="252"/>
      <c r="E16" s="252"/>
      <c r="F16" s="252"/>
      <c r="G16" s="252"/>
      <c r="H16" s="252"/>
      <c r="I16" s="256"/>
    </row>
    <row r="17" spans="1:9" ht="23.65">
      <c r="A17" s="252"/>
      <c r="B17" s="252"/>
      <c r="C17" s="252"/>
      <c r="D17" s="252"/>
      <c r="E17" s="252"/>
      <c r="F17" s="252"/>
      <c r="G17" s="252"/>
      <c r="H17" s="252"/>
      <c r="I17" s="256"/>
    </row>
    <row r="18" spans="1:9" ht="23.65">
      <c r="A18" s="252"/>
      <c r="B18" s="267"/>
      <c r="C18" s="267"/>
      <c r="D18" s="267"/>
      <c r="E18" s="267"/>
      <c r="F18" s="267"/>
      <c r="G18" s="267"/>
      <c r="H18" s="267"/>
      <c r="I18" s="256"/>
    </row>
    <row r="19" spans="1:9" ht="23.65">
      <c r="A19" s="252"/>
      <c r="B19" s="265" t="s">
        <v>13</v>
      </c>
      <c r="C19" s="266"/>
      <c r="D19" s="266"/>
      <c r="E19" s="263"/>
      <c r="F19" s="263"/>
      <c r="G19" s="253"/>
      <c r="H19" s="253"/>
      <c r="I19" s="256"/>
    </row>
    <row r="20" spans="1:9" ht="23.65">
      <c r="A20" s="252"/>
      <c r="B20" s="290" t="s">
        <v>14</v>
      </c>
      <c r="C20" s="290"/>
      <c r="D20" s="290"/>
      <c r="E20" s="290"/>
      <c r="F20" s="290"/>
      <c r="G20" s="290"/>
      <c r="H20" s="290"/>
      <c r="I20" s="256"/>
    </row>
    <row r="21" spans="1:9" ht="23.65">
      <c r="A21" s="252"/>
      <c r="B21" s="267"/>
      <c r="C21" s="267"/>
      <c r="D21" s="267"/>
      <c r="E21" s="267"/>
      <c r="F21" s="267"/>
      <c r="G21" s="267"/>
      <c r="H21" s="267"/>
      <c r="I21" s="256"/>
    </row>
    <row r="22" spans="1:9" ht="23.65">
      <c r="A22" s="252"/>
      <c r="B22" s="253"/>
      <c r="C22" s="253"/>
      <c r="D22" s="253"/>
      <c r="E22" s="263"/>
      <c r="F22" s="263"/>
      <c r="G22" s="253"/>
      <c r="H22" s="253"/>
      <c r="I22" s="256"/>
    </row>
    <row r="23" spans="1:9" ht="23.65">
      <c r="A23" s="252"/>
      <c r="B23" s="264" t="s">
        <v>15</v>
      </c>
      <c r="C23" s="253"/>
      <c r="D23" s="253"/>
      <c r="E23" s="263"/>
      <c r="F23" s="263"/>
      <c r="G23" s="253"/>
      <c r="H23" s="253"/>
      <c r="I23" s="256"/>
    </row>
    <row r="24" spans="1:9" ht="23.65">
      <c r="A24" s="252"/>
      <c r="B24" s="291" t="s">
        <v>16</v>
      </c>
      <c r="C24" s="291"/>
      <c r="D24" s="291"/>
      <c r="E24" s="291"/>
      <c r="F24" s="291"/>
      <c r="G24" s="291"/>
      <c r="H24" s="291"/>
      <c r="I24" s="256"/>
    </row>
    <row r="25" spans="1:9" ht="23.65">
      <c r="A25" s="252"/>
      <c r="B25" s="253"/>
      <c r="C25" s="253"/>
      <c r="D25" s="253"/>
      <c r="E25" s="263"/>
      <c r="F25" s="263"/>
      <c r="G25" s="253"/>
      <c r="H25" s="253"/>
      <c r="I25" s="256"/>
    </row>
    <row r="26" spans="1:9" ht="23.65">
      <c r="A26" s="252"/>
      <c r="B26" s="264" t="s">
        <v>17</v>
      </c>
      <c r="C26" s="253"/>
      <c r="D26" s="253"/>
      <c r="E26" s="263"/>
      <c r="F26" s="263"/>
      <c r="G26" s="253"/>
      <c r="H26" s="253"/>
      <c r="I26" s="256"/>
    </row>
    <row r="27" spans="1:9" ht="45.4" customHeight="1">
      <c r="A27" s="252"/>
      <c r="B27" s="292" t="s">
        <v>18</v>
      </c>
      <c r="C27" s="292"/>
      <c r="D27" s="292"/>
      <c r="E27" s="292"/>
      <c r="F27" s="292"/>
      <c r="G27" s="292"/>
      <c r="H27" s="292"/>
      <c r="I27" s="256"/>
    </row>
    <row r="28" spans="1:9" ht="23.65">
      <c r="A28" s="252"/>
      <c r="B28" s="268"/>
      <c r="C28" s="268"/>
      <c r="D28" s="268"/>
      <c r="E28" s="268"/>
      <c r="F28" s="268"/>
      <c r="G28" s="268"/>
      <c r="H28" s="268"/>
      <c r="I28" s="256"/>
    </row>
    <row r="29" spans="1:9" ht="23.65">
      <c r="A29" s="252"/>
      <c r="B29" s="264" t="s">
        <v>19</v>
      </c>
      <c r="C29" s="253"/>
      <c r="D29" s="253"/>
      <c r="E29" s="263"/>
      <c r="F29" s="263"/>
      <c r="G29" s="253"/>
      <c r="H29" s="253"/>
      <c r="I29" s="256"/>
    </row>
    <row r="30" spans="1:9" s="252" customFormat="1" ht="23.65">
      <c r="B30" s="269" t="s">
        <v>20</v>
      </c>
      <c r="C30" s="269"/>
      <c r="D30" s="269"/>
      <c r="E30" s="269"/>
      <c r="F30" s="269"/>
      <c r="G30" s="269"/>
      <c r="H30" s="269"/>
      <c r="I30" s="256"/>
    </row>
    <row r="31" spans="1:9" s="252" customFormat="1" ht="23.65">
      <c r="B31" s="269"/>
      <c r="C31" s="269"/>
      <c r="D31" s="269"/>
      <c r="E31" s="269"/>
      <c r="F31" s="269"/>
      <c r="G31" s="269"/>
      <c r="H31" s="269"/>
      <c r="I31" s="256"/>
    </row>
    <row r="32" spans="1:9" ht="60.75">
      <c r="A32" s="252"/>
      <c r="B32" s="270" t="s">
        <v>21</v>
      </c>
      <c r="C32" s="293" t="s">
        <v>22</v>
      </c>
      <c r="D32" s="294"/>
      <c r="E32" s="294"/>
      <c r="F32" s="295"/>
      <c r="G32" s="271" t="s">
        <v>23</v>
      </c>
      <c r="H32" s="271" t="s">
        <v>24</v>
      </c>
      <c r="I32" s="256"/>
    </row>
    <row r="33" spans="1:9" ht="23.65">
      <c r="A33" s="252"/>
      <c r="B33" s="272">
        <v>1</v>
      </c>
      <c r="C33" s="273"/>
      <c r="D33" s="274"/>
      <c r="E33" s="274"/>
      <c r="F33" s="275"/>
      <c r="G33" s="276"/>
      <c r="H33" s="277"/>
      <c r="I33" s="256"/>
    </row>
    <row r="34" spans="1:9" ht="23.65">
      <c r="A34" s="252"/>
      <c r="B34" s="272">
        <v>2</v>
      </c>
      <c r="C34" s="273"/>
      <c r="D34" s="274"/>
      <c r="E34" s="274"/>
      <c r="F34" s="275"/>
      <c r="G34" s="276"/>
      <c r="H34" s="277"/>
      <c r="I34" s="256"/>
    </row>
    <row r="35" spans="1:9" ht="23.65">
      <c r="A35" s="252"/>
      <c r="B35" s="272">
        <v>3</v>
      </c>
      <c r="C35" s="273"/>
      <c r="D35" s="274"/>
      <c r="E35" s="274"/>
      <c r="F35" s="275"/>
      <c r="G35" s="276"/>
      <c r="H35" s="277"/>
      <c r="I35" s="256"/>
    </row>
    <row r="36" spans="1:9" ht="23.65">
      <c r="A36" s="252"/>
      <c r="B36" s="272">
        <v>4</v>
      </c>
      <c r="C36" s="273"/>
      <c r="D36" s="274"/>
      <c r="E36" s="274"/>
      <c r="F36" s="275"/>
      <c r="G36" s="276"/>
      <c r="H36" s="277"/>
      <c r="I36" s="256"/>
    </row>
    <row r="37" spans="1:9" ht="23.65">
      <c r="A37" s="252"/>
      <c r="B37" s="272">
        <v>5</v>
      </c>
      <c r="C37" s="273"/>
      <c r="D37" s="274"/>
      <c r="E37" s="274"/>
      <c r="F37" s="275"/>
      <c r="G37" s="276"/>
      <c r="H37" s="277"/>
      <c r="I37" s="256"/>
    </row>
    <row r="38" spans="1:9" ht="23.65">
      <c r="A38" s="252"/>
      <c r="B38" s="272">
        <v>6</v>
      </c>
      <c r="C38" s="273"/>
      <c r="D38" s="274"/>
      <c r="E38" s="274"/>
      <c r="F38" s="275"/>
      <c r="G38" s="276"/>
      <c r="H38" s="277"/>
      <c r="I38" s="256"/>
    </row>
    <row r="39" spans="1:9" ht="23.65">
      <c r="A39" s="252"/>
      <c r="B39" s="272">
        <v>7</v>
      </c>
      <c r="C39" s="273"/>
      <c r="D39" s="274"/>
      <c r="E39" s="274"/>
      <c r="F39" s="275"/>
      <c r="G39" s="276"/>
      <c r="H39" s="277"/>
      <c r="I39" s="256"/>
    </row>
    <row r="40" spans="1:9" ht="23.65">
      <c r="A40" s="252"/>
      <c r="B40" s="272">
        <v>8</v>
      </c>
      <c r="C40" s="273"/>
      <c r="D40" s="274"/>
      <c r="E40" s="274"/>
      <c r="F40" s="275"/>
      <c r="G40" s="276"/>
      <c r="H40" s="277"/>
      <c r="I40" s="256"/>
    </row>
    <row r="41" spans="1:9" ht="23.65">
      <c r="A41" s="252"/>
      <c r="B41" s="272">
        <v>9</v>
      </c>
      <c r="C41" s="273"/>
      <c r="D41" s="274"/>
      <c r="E41" s="274"/>
      <c r="F41" s="275"/>
      <c r="G41" s="276"/>
      <c r="H41" s="277"/>
      <c r="I41" s="256"/>
    </row>
    <row r="42" spans="1:9" ht="23.65">
      <c r="A42" s="252"/>
      <c r="B42" s="272">
        <v>10</v>
      </c>
      <c r="C42" s="273"/>
      <c r="D42" s="274"/>
      <c r="E42" s="274"/>
      <c r="F42" s="275"/>
      <c r="G42" s="276"/>
      <c r="H42" s="277"/>
      <c r="I42" s="256"/>
    </row>
    <row r="43" spans="1:9" s="279" customFormat="1">
      <c r="A43" s="267"/>
      <c r="B43" s="266"/>
      <c r="C43" s="266"/>
      <c r="D43" s="266"/>
      <c r="E43" s="267"/>
      <c r="F43" s="267"/>
      <c r="G43" s="278"/>
      <c r="H43" s="267"/>
      <c r="I43" s="267"/>
    </row>
    <row r="44" spans="1:9">
      <c r="A44" s="280" t="s">
        <v>25</v>
      </c>
      <c r="B44" s="280"/>
      <c r="C44" s="280"/>
      <c r="D44" s="280"/>
      <c r="E44" s="280"/>
      <c r="F44" s="280"/>
      <c r="G44" s="280"/>
      <c r="H44" s="280"/>
      <c r="I44" s="280"/>
    </row>
    <row r="45" spans="1:9" s="252" customFormat="1"/>
  </sheetData>
  <mergeCells count="5">
    <mergeCell ref="B13:H13"/>
    <mergeCell ref="B20:H20"/>
    <mergeCell ref="B24:H24"/>
    <mergeCell ref="B27:H27"/>
    <mergeCell ref="C32:F32"/>
  </mergeCells>
  <hyperlinks>
    <hyperlink ref="D10" r:id="rId1" display="mailto:PR24@ofwat.gov.uk" xr:uid="{040A16CB-74E6-4D79-855F-DB62F25E40E7}"/>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71F26-E460-4473-A700-77795E8949A9}">
  <sheetPr>
    <tabColor theme="4"/>
  </sheetPr>
  <dimension ref="A1"/>
  <sheetViews>
    <sheetView zoomScale="80" zoomScaleNormal="80" workbookViewId="0">
      <selection activeCell="G42" sqref="G42"/>
    </sheetView>
  </sheetViews>
  <sheetFormatPr defaultRowHeight="12.7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4D656-44E7-46A6-8AB2-869BF210A411}">
  <sheetPr>
    <tabColor theme="4" tint="0.79998168889431442"/>
  </sheetPr>
  <dimension ref="A1:R25"/>
  <sheetViews>
    <sheetView zoomScale="80" zoomScaleNormal="80" workbookViewId="0"/>
  </sheetViews>
  <sheetFormatPr defaultRowHeight="12.95" customHeight="1"/>
  <cols>
    <col min="1" max="1" width="4.42578125" customWidth="1"/>
    <col min="2" max="2" width="34" bestFit="1" customWidth="1"/>
    <col min="3" max="3" width="31.140625" bestFit="1" customWidth="1"/>
    <col min="4" max="4" width="14.140625" customWidth="1"/>
    <col min="5" max="5" width="12.28515625" customWidth="1"/>
    <col min="6" max="8" width="12.5703125" customWidth="1"/>
    <col min="9" max="15" width="12" customWidth="1"/>
  </cols>
  <sheetData>
    <row r="1" spans="1:18" s="7" customFormat="1" ht="27" customHeight="1">
      <c r="A1" s="6" t="s">
        <v>26</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28</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99" t="s">
        <v>37</v>
      </c>
      <c r="D11" s="300"/>
      <c r="E11" s="300"/>
      <c r="F11" s="300"/>
      <c r="G11" s="300"/>
      <c r="H11" s="300"/>
      <c r="I11" s="300"/>
      <c r="J11" s="300"/>
      <c r="K11" s="300"/>
      <c r="L11" s="300"/>
      <c r="M11" s="300"/>
      <c r="N11" s="300"/>
      <c r="O11" s="301"/>
      <c r="P11" s="15"/>
      <c r="Q11" s="16"/>
      <c r="R11" s="16"/>
    </row>
    <row r="12" spans="1:18" s="128" customFormat="1" ht="13.15">
      <c r="A12" s="31"/>
      <c r="B12" s="12" t="s">
        <v>38</v>
      </c>
      <c r="C12" s="302" t="s">
        <v>37</v>
      </c>
      <c r="D12" s="303"/>
      <c r="E12" s="303"/>
      <c r="F12" s="303"/>
      <c r="G12" s="303"/>
      <c r="H12" s="303"/>
      <c r="I12" s="303"/>
      <c r="J12" s="303"/>
      <c r="K12" s="303"/>
      <c r="L12" s="303"/>
      <c r="M12" s="303"/>
      <c r="N12" s="303"/>
      <c r="O12" s="304"/>
      <c r="P12" s="15"/>
      <c r="Q12" s="16"/>
      <c r="R12" s="16"/>
    </row>
    <row r="13" spans="1:18" s="128" customFormat="1" ht="12.75" customHeight="1">
      <c r="A13" s="31"/>
      <c r="B13" s="3" t="s">
        <v>39</v>
      </c>
      <c r="C13" s="302" t="s">
        <v>37</v>
      </c>
      <c r="D13" s="303"/>
      <c r="E13" s="303"/>
      <c r="F13" s="303"/>
      <c r="G13" s="303"/>
      <c r="H13" s="303"/>
      <c r="I13" s="303"/>
      <c r="J13" s="303"/>
      <c r="K13" s="303"/>
      <c r="L13" s="303"/>
      <c r="M13" s="303"/>
      <c r="N13" s="303"/>
      <c r="O13" s="304"/>
      <c r="P13" s="15"/>
      <c r="Q13" s="16"/>
      <c r="R13" s="16"/>
    </row>
    <row r="14" spans="1:18" s="128" customFormat="1" ht="13.15">
      <c r="A14" s="31"/>
      <c r="B14" s="11" t="s">
        <v>40</v>
      </c>
      <c r="C14" s="302" t="s">
        <v>37</v>
      </c>
      <c r="D14" s="303"/>
      <c r="E14" s="303"/>
      <c r="F14" s="303"/>
      <c r="G14" s="303"/>
      <c r="H14" s="303"/>
      <c r="I14" s="303"/>
      <c r="J14" s="303"/>
      <c r="K14" s="303"/>
      <c r="L14" s="303"/>
      <c r="M14" s="303"/>
      <c r="N14" s="303"/>
      <c r="O14" s="304"/>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44</v>
      </c>
      <c r="C17" s="35" t="s">
        <v>45</v>
      </c>
      <c r="D17" s="36">
        <v>2.077</v>
      </c>
      <c r="E17" s="31"/>
      <c r="F17" s="31"/>
      <c r="G17" s="31"/>
      <c r="H17" s="31"/>
      <c r="I17"/>
      <c r="J17"/>
      <c r="K17"/>
      <c r="L17"/>
      <c r="M17"/>
      <c r="N17"/>
      <c r="O17"/>
    </row>
    <row r="18" spans="2:15" s="128" customFormat="1" ht="12.95" customHeight="1">
      <c r="B18" s="13"/>
      <c r="C18" s="24"/>
      <c r="D18" s="24"/>
      <c r="E18" s="31"/>
      <c r="F18" s="31"/>
      <c r="G18" s="31"/>
      <c r="H18" s="31"/>
      <c r="I18" s="31"/>
      <c r="J18" s="31"/>
      <c r="K18" s="31"/>
      <c r="L18" s="31"/>
      <c r="M18" s="31"/>
      <c r="N18" s="31"/>
      <c r="O18" s="31"/>
    </row>
    <row r="19" spans="2:15" s="128" customFormat="1" ht="12.95" customHeight="1">
      <c r="B19" s="20" t="s">
        <v>46</v>
      </c>
      <c r="C19" s="324" t="s">
        <v>42</v>
      </c>
      <c r="D19" s="324" t="s">
        <v>47</v>
      </c>
      <c r="E19" s="324" t="s">
        <v>48</v>
      </c>
      <c r="F19" s="324" t="s">
        <v>49</v>
      </c>
      <c r="G19" s="324" t="s">
        <v>50</v>
      </c>
      <c r="H19" s="324" t="s">
        <v>51</v>
      </c>
      <c r="I19" s="325" t="s">
        <v>52</v>
      </c>
      <c r="J19" s="324" t="s">
        <v>53</v>
      </c>
      <c r="K19" s="49"/>
      <c r="L19" s="49"/>
      <c r="M19" s="49"/>
      <c r="N19" s="49"/>
      <c r="O19" s="49"/>
    </row>
    <row r="20" spans="2:15" ht="12.95" customHeight="1">
      <c r="B20" s="34" t="s">
        <v>44</v>
      </c>
      <c r="C20" s="35" t="s">
        <v>54</v>
      </c>
      <c r="D20" s="127"/>
      <c r="E20" s="127"/>
      <c r="F20" s="127"/>
      <c r="G20" s="127"/>
      <c r="H20" s="127"/>
      <c r="I20" s="129"/>
      <c r="J20" s="326">
        <v>100</v>
      </c>
    </row>
    <row r="21" spans="2:15" ht="12.95" customHeight="1">
      <c r="B21" s="13"/>
    </row>
    <row r="22" spans="2:15" ht="12.95" customHeight="1">
      <c r="B22" s="25"/>
    </row>
    <row r="23" spans="2:15" ht="12.95" customHeight="1">
      <c r="B23" s="25"/>
    </row>
    <row r="24" spans="2:15" ht="12.95" customHeight="1">
      <c r="B24" s="25"/>
    </row>
    <row r="25" spans="2:15" ht="12.95" customHeight="1">
      <c r="B25" s="25"/>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85B08-E756-4FF8-BE77-5621F34E70C8}">
  <sheetPr>
    <tabColor theme="4" tint="0.79998168889431442"/>
  </sheetPr>
  <dimension ref="A1:R34"/>
  <sheetViews>
    <sheetView zoomScale="80" zoomScaleNormal="80" workbookViewId="0"/>
  </sheetViews>
  <sheetFormatPr defaultRowHeight="12.95" customHeight="1"/>
  <cols>
    <col min="1" max="1" width="4.42578125" customWidth="1"/>
    <col min="2" max="2" width="34" bestFit="1" customWidth="1"/>
    <col min="3" max="3" width="34.28515625" customWidth="1"/>
    <col min="4" max="4" width="14.140625" customWidth="1"/>
    <col min="5" max="5" width="12.28515625" customWidth="1"/>
    <col min="6" max="8" width="12.5703125" customWidth="1"/>
    <col min="9" max="15" width="12" customWidth="1"/>
  </cols>
  <sheetData>
    <row r="1" spans="1:18" s="7" customFormat="1" ht="27" customHeight="1">
      <c r="A1" s="6" t="s">
        <v>55</v>
      </c>
    </row>
    <row r="2" spans="1:18" s="60" customFormat="1" ht="12.95" customHeight="1">
      <c r="A2" s="31"/>
      <c r="B2" s="31"/>
      <c r="C2" s="31"/>
      <c r="D2" s="31"/>
      <c r="E2" s="31"/>
      <c r="F2" s="31"/>
      <c r="G2" s="31"/>
      <c r="H2" s="31"/>
      <c r="I2" s="31"/>
      <c r="J2" s="31"/>
      <c r="K2" s="31"/>
      <c r="L2" s="31"/>
      <c r="M2" s="31"/>
      <c r="N2" s="31"/>
      <c r="O2" s="31"/>
      <c r="P2" s="31"/>
      <c r="Q2" s="31"/>
      <c r="R2" s="31"/>
    </row>
    <row r="3" spans="1:18" s="60" customFormat="1" ht="12.95" customHeight="1">
      <c r="A3" s="31"/>
      <c r="B3" s="56"/>
      <c r="C3" s="31"/>
      <c r="D3" s="31"/>
      <c r="E3" s="31"/>
      <c r="F3" s="31"/>
      <c r="G3" s="31"/>
      <c r="H3" s="31"/>
      <c r="I3" s="31"/>
      <c r="J3" s="31"/>
      <c r="K3" s="31"/>
      <c r="L3" s="31"/>
      <c r="M3" s="31"/>
      <c r="N3" s="31"/>
      <c r="O3" s="31"/>
      <c r="P3" s="31"/>
      <c r="Q3" s="31"/>
      <c r="R3" s="31"/>
    </row>
    <row r="4" spans="1:18" s="60" customFormat="1" ht="12.95" customHeight="1">
      <c r="A4" s="31"/>
      <c r="B4" s="3" t="s">
        <v>27</v>
      </c>
      <c r="C4" s="5" t="s">
        <v>56</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60" customFormat="1" ht="12.95" customHeight="1">
      <c r="A6" s="31"/>
      <c r="B6" s="3" t="s">
        <v>31</v>
      </c>
      <c r="C6" s="281" t="s">
        <v>32</v>
      </c>
      <c r="D6" s="31"/>
      <c r="E6" s="31"/>
      <c r="F6" s="31"/>
      <c r="G6" s="31"/>
      <c r="H6" s="31"/>
      <c r="I6" s="31"/>
      <c r="J6" s="31"/>
      <c r="K6" s="31"/>
      <c r="L6" s="31"/>
      <c r="M6" s="31"/>
      <c r="N6" s="31"/>
      <c r="O6" s="31"/>
      <c r="P6" s="31"/>
      <c r="Q6" s="31"/>
      <c r="R6" s="31"/>
    </row>
    <row r="7" spans="1:18" s="60" customFormat="1" ht="12.95" customHeight="1">
      <c r="A7" s="31"/>
      <c r="B7" s="10"/>
      <c r="C7" s="8"/>
      <c r="D7" s="31"/>
      <c r="E7" s="31"/>
      <c r="F7" s="31"/>
      <c r="G7" s="31"/>
      <c r="H7" s="31"/>
      <c r="I7" s="31"/>
      <c r="J7" s="31"/>
      <c r="K7" s="31"/>
      <c r="L7" s="31"/>
      <c r="M7" s="31"/>
      <c r="N7" s="31"/>
      <c r="O7" s="31"/>
      <c r="P7" s="31"/>
      <c r="Q7" s="31"/>
      <c r="R7" s="31"/>
    </row>
    <row r="8" spans="1:18" s="60" customFormat="1" ht="12.95" customHeight="1">
      <c r="A8" s="31"/>
      <c r="B8" s="14" t="s">
        <v>33</v>
      </c>
      <c r="C8" s="296" t="s">
        <v>34</v>
      </c>
      <c r="D8" s="297"/>
      <c r="E8" s="297"/>
      <c r="F8" s="297"/>
      <c r="G8" s="297"/>
      <c r="H8" s="297"/>
      <c r="I8" s="297"/>
      <c r="J8" s="297"/>
      <c r="K8" s="297"/>
      <c r="L8" s="297"/>
      <c r="M8" s="297"/>
      <c r="N8" s="297"/>
      <c r="O8" s="298"/>
      <c r="P8" s="31"/>
      <c r="Q8" s="31"/>
      <c r="R8" s="31"/>
    </row>
    <row r="9" spans="1:18" s="60" customFormat="1" ht="12.95" customHeight="1">
      <c r="A9" s="31"/>
      <c r="B9" s="13"/>
      <c r="C9" s="8"/>
      <c r="D9" s="31"/>
      <c r="E9" s="31"/>
      <c r="F9" s="31"/>
      <c r="G9" s="31"/>
      <c r="H9" s="31"/>
      <c r="I9" s="31"/>
      <c r="J9" s="31"/>
      <c r="K9" s="31"/>
      <c r="L9" s="31"/>
      <c r="M9" s="31"/>
      <c r="N9" s="31"/>
      <c r="O9" s="31"/>
      <c r="P9" s="31"/>
      <c r="Q9" s="31"/>
      <c r="R9" s="31"/>
    </row>
    <row r="10" spans="1:18" s="60" customFormat="1" ht="12.95" customHeight="1">
      <c r="A10" s="31"/>
      <c r="B10" s="9" t="s">
        <v>35</v>
      </c>
      <c r="C10" s="31"/>
      <c r="D10" s="31"/>
      <c r="E10" s="31"/>
      <c r="F10" s="31"/>
      <c r="G10" s="31"/>
      <c r="H10" s="31"/>
      <c r="I10" s="31"/>
      <c r="J10" s="31"/>
      <c r="K10" s="31"/>
      <c r="L10" s="31"/>
      <c r="M10" s="31"/>
      <c r="N10" s="31"/>
      <c r="O10" s="31"/>
      <c r="P10" s="31"/>
      <c r="Q10" s="31"/>
      <c r="R10" s="31"/>
    </row>
    <row r="11" spans="1:18" s="60" customFormat="1" ht="13.15">
      <c r="A11" s="31"/>
      <c r="B11" s="12" t="s">
        <v>36</v>
      </c>
      <c r="C11" s="283" t="s">
        <v>37</v>
      </c>
      <c r="D11" s="284"/>
      <c r="E11" s="284"/>
      <c r="F11" s="284"/>
      <c r="G11" s="284"/>
      <c r="H11" s="284"/>
      <c r="I11" s="284"/>
      <c r="J11" s="284"/>
      <c r="K11" s="284"/>
      <c r="L11" s="284"/>
      <c r="M11" s="284"/>
      <c r="N11" s="284"/>
      <c r="O11" s="285"/>
      <c r="P11" s="15"/>
      <c r="Q11" s="16"/>
      <c r="R11" s="16"/>
    </row>
    <row r="12" spans="1:18" s="60" customFormat="1" ht="13.15">
      <c r="A12" s="31"/>
      <c r="B12" s="12" t="s">
        <v>38</v>
      </c>
      <c r="C12" s="286" t="s">
        <v>37</v>
      </c>
      <c r="D12" s="287"/>
      <c r="E12" s="287"/>
      <c r="F12" s="287"/>
      <c r="G12" s="287"/>
      <c r="H12" s="287"/>
      <c r="I12" s="287"/>
      <c r="J12" s="287"/>
      <c r="K12" s="287"/>
      <c r="L12" s="287"/>
      <c r="M12" s="287"/>
      <c r="N12" s="287"/>
      <c r="O12" s="288"/>
      <c r="P12" s="15"/>
      <c r="Q12" s="16"/>
      <c r="R12" s="16"/>
    </row>
    <row r="13" spans="1:18" s="60" customFormat="1" ht="12.75" customHeight="1">
      <c r="A13" s="31"/>
      <c r="B13" s="3" t="s">
        <v>39</v>
      </c>
      <c r="C13" s="286" t="s">
        <v>37</v>
      </c>
      <c r="D13" s="287"/>
      <c r="E13" s="287"/>
      <c r="F13" s="287"/>
      <c r="G13" s="287"/>
      <c r="H13" s="287"/>
      <c r="I13" s="287"/>
      <c r="J13" s="287"/>
      <c r="K13" s="287"/>
      <c r="L13" s="287"/>
      <c r="M13" s="287"/>
      <c r="N13" s="287"/>
      <c r="O13" s="288"/>
      <c r="P13" s="15"/>
      <c r="Q13" s="16"/>
      <c r="R13" s="16"/>
    </row>
    <row r="14" spans="1:18" s="60" customFormat="1" ht="13.15">
      <c r="A14" s="31"/>
      <c r="B14" s="11" t="s">
        <v>40</v>
      </c>
      <c r="C14" s="286" t="s">
        <v>37</v>
      </c>
      <c r="D14" s="287"/>
      <c r="E14" s="287"/>
      <c r="F14" s="287"/>
      <c r="G14" s="287"/>
      <c r="H14" s="287"/>
      <c r="I14" s="287"/>
      <c r="J14" s="287"/>
      <c r="K14" s="287"/>
      <c r="L14" s="287"/>
      <c r="M14" s="287"/>
      <c r="N14" s="287"/>
      <c r="O14" s="288"/>
      <c r="P14" s="15"/>
      <c r="Q14" s="16"/>
      <c r="R14" s="16"/>
    </row>
    <row r="15" spans="1:18" s="60" customFormat="1" ht="12.95" customHeight="1">
      <c r="A15" s="31"/>
      <c r="B15" s="31"/>
      <c r="C15" s="31"/>
      <c r="D15" s="31"/>
      <c r="E15" s="31"/>
      <c r="F15" s="31"/>
      <c r="G15" s="31"/>
      <c r="H15" s="31"/>
      <c r="I15" s="31"/>
      <c r="J15" s="31"/>
      <c r="K15" s="31"/>
      <c r="L15" s="31"/>
      <c r="M15" s="31"/>
      <c r="N15" s="31"/>
      <c r="O15" s="31"/>
      <c r="P15" s="31"/>
      <c r="Q15" s="31"/>
      <c r="R15" s="31"/>
    </row>
    <row r="16" spans="1:18" s="60" customFormat="1" ht="26.25">
      <c r="A16" s="31"/>
      <c r="B16" s="20" t="s">
        <v>41</v>
      </c>
      <c r="C16" s="21" t="s">
        <v>42</v>
      </c>
      <c r="D16" s="21" t="s">
        <v>43</v>
      </c>
      <c r="E16" s="31"/>
      <c r="F16" s="31"/>
      <c r="G16" s="31"/>
      <c r="H16" s="31"/>
      <c r="I16"/>
      <c r="J16"/>
      <c r="K16"/>
      <c r="L16"/>
      <c r="M16"/>
      <c r="N16"/>
      <c r="O16"/>
      <c r="P16" s="31"/>
      <c r="Q16" s="31"/>
      <c r="R16" s="31"/>
    </row>
    <row r="17" spans="2:15" s="60" customFormat="1" ht="12.95" customHeight="1">
      <c r="B17" s="34" t="s">
        <v>57</v>
      </c>
      <c r="C17" s="210" t="s">
        <v>45</v>
      </c>
      <c r="D17" s="36">
        <v>0.1649835708823075</v>
      </c>
      <c r="E17" s="31"/>
      <c r="F17" s="31"/>
      <c r="G17" s="31"/>
      <c r="H17" s="31"/>
      <c r="I17"/>
      <c r="J17"/>
      <c r="K17"/>
      <c r="L17"/>
      <c r="M17"/>
      <c r="N17"/>
      <c r="O17"/>
    </row>
    <row r="18" spans="2:15" s="60" customFormat="1" ht="12.95" customHeight="1">
      <c r="B18" s="34" t="s">
        <v>58</v>
      </c>
      <c r="C18" s="210" t="s">
        <v>45</v>
      </c>
      <c r="D18" s="36">
        <v>1.8240163848069049E-2</v>
      </c>
      <c r="E18" s="31"/>
      <c r="F18" s="31"/>
      <c r="G18" s="31"/>
      <c r="H18" s="31"/>
      <c r="I18"/>
      <c r="J18"/>
      <c r="K18"/>
      <c r="L18"/>
      <c r="M18"/>
      <c r="N18"/>
      <c r="O18"/>
    </row>
    <row r="19" spans="2:15" s="60" customFormat="1" ht="12.95" customHeight="1">
      <c r="B19" s="34" t="s">
        <v>59</v>
      </c>
      <c r="C19" s="210" t="s">
        <v>45</v>
      </c>
      <c r="D19" s="36">
        <v>0.100054040549166</v>
      </c>
      <c r="E19" s="31"/>
      <c r="F19" s="31"/>
      <c r="G19" s="31"/>
      <c r="H19" s="31"/>
      <c r="I19"/>
      <c r="J19"/>
      <c r="K19"/>
      <c r="L19"/>
      <c r="M19"/>
      <c r="N19"/>
      <c r="O19"/>
    </row>
    <row r="20" spans="2:15" s="60" customFormat="1" ht="12.95" customHeight="1">
      <c r="B20" s="37" t="s">
        <v>60</v>
      </c>
      <c r="C20" s="210" t="s">
        <v>45</v>
      </c>
      <c r="D20" s="36">
        <v>1.7359484971739451E-2</v>
      </c>
      <c r="E20" s="33"/>
      <c r="F20" s="31"/>
      <c r="G20" s="31"/>
      <c r="H20" s="31"/>
      <c r="I20"/>
      <c r="J20"/>
      <c r="K20"/>
      <c r="L20"/>
      <c r="M20"/>
      <c r="N20"/>
      <c r="O20"/>
    </row>
    <row r="21" spans="2:15" s="60" customFormat="1" ht="12.95" customHeight="1">
      <c r="B21" s="28" t="s">
        <v>44</v>
      </c>
      <c r="C21" s="210" t="s">
        <v>45</v>
      </c>
      <c r="D21" s="211">
        <v>0.77315381512312054</v>
      </c>
      <c r="E21" s="31"/>
      <c r="F21" s="33"/>
      <c r="G21" s="31"/>
      <c r="H21" s="31"/>
      <c r="I21" s="31"/>
      <c r="J21" s="31"/>
      <c r="K21" s="31"/>
      <c r="L21" s="31"/>
      <c r="M21" s="31"/>
      <c r="N21" s="31"/>
      <c r="O21" s="31"/>
    </row>
    <row r="22" spans="2:15" s="60" customFormat="1" ht="12.95" customHeight="1">
      <c r="B22" s="13"/>
      <c r="C22" s="24"/>
      <c r="D22" s="24"/>
      <c r="E22" s="31"/>
      <c r="F22" s="31"/>
      <c r="G22" s="31"/>
      <c r="H22" s="31"/>
      <c r="I22" s="31"/>
      <c r="J22" s="31"/>
      <c r="K22" s="31"/>
      <c r="L22" s="31"/>
      <c r="M22" s="31"/>
      <c r="N22" s="31"/>
      <c r="O22" s="31"/>
    </row>
    <row r="23" spans="2:15" s="60" customFormat="1" ht="12.95" customHeight="1">
      <c r="B23" s="20" t="s">
        <v>46</v>
      </c>
      <c r="C23" s="324" t="s">
        <v>42</v>
      </c>
      <c r="D23" s="324" t="s">
        <v>47</v>
      </c>
      <c r="E23" s="324" t="s">
        <v>48</v>
      </c>
      <c r="F23" s="324" t="s">
        <v>49</v>
      </c>
      <c r="G23" s="324" t="s">
        <v>50</v>
      </c>
      <c r="H23" s="324" t="s">
        <v>51</v>
      </c>
      <c r="I23" s="325" t="s">
        <v>52</v>
      </c>
      <c r="J23" s="324" t="s">
        <v>53</v>
      </c>
      <c r="K23" s="49"/>
      <c r="L23" s="49"/>
      <c r="M23" s="49"/>
      <c r="N23" s="49"/>
      <c r="O23" s="49"/>
    </row>
    <row r="24" spans="2:15" s="60" customFormat="1" ht="12.95" customHeight="1">
      <c r="B24" s="34" t="s">
        <v>57</v>
      </c>
      <c r="C24" s="35" t="s">
        <v>61</v>
      </c>
      <c r="D24" s="327"/>
      <c r="E24" s="327"/>
      <c r="F24" s="328"/>
      <c r="G24" s="328"/>
      <c r="H24" s="326"/>
      <c r="I24" s="329"/>
      <c r="J24" s="326">
        <v>100</v>
      </c>
      <c r="K24" s="45"/>
      <c r="L24" s="45"/>
      <c r="M24" s="45"/>
      <c r="N24" s="45"/>
      <c r="O24" s="45"/>
    </row>
    <row r="25" spans="2:15" s="60" customFormat="1" ht="12.95" customHeight="1">
      <c r="B25" s="34" t="s">
        <v>58</v>
      </c>
      <c r="C25" s="35" t="s">
        <v>61</v>
      </c>
      <c r="D25" s="327"/>
      <c r="E25" s="327"/>
      <c r="F25" s="327"/>
      <c r="G25" s="327"/>
      <c r="H25" s="327"/>
      <c r="I25" s="330"/>
      <c r="J25" s="326">
        <v>100</v>
      </c>
      <c r="K25" s="45"/>
      <c r="L25" s="45"/>
      <c r="M25" s="45"/>
      <c r="N25" s="45"/>
      <c r="O25" s="45"/>
    </row>
    <row r="26" spans="2:15" s="60" customFormat="1" ht="12.95" customHeight="1">
      <c r="B26" s="34" t="s">
        <v>59</v>
      </c>
      <c r="C26" s="35" t="s">
        <v>61</v>
      </c>
      <c r="D26" s="327"/>
      <c r="E26" s="327"/>
      <c r="F26" s="327"/>
      <c r="G26" s="327"/>
      <c r="H26" s="327"/>
      <c r="I26" s="330"/>
      <c r="J26" s="326">
        <v>100</v>
      </c>
      <c r="K26" s="45"/>
      <c r="L26" s="45"/>
      <c r="M26" s="45"/>
      <c r="N26" s="45"/>
      <c r="O26" s="45"/>
    </row>
    <row r="27" spans="2:15" ht="12.95" customHeight="1">
      <c r="B27" s="37" t="s">
        <v>60</v>
      </c>
      <c r="C27" s="35" t="s">
        <v>61</v>
      </c>
      <c r="D27" s="327"/>
      <c r="E27" s="327"/>
      <c r="F27" s="327"/>
      <c r="G27" s="327"/>
      <c r="H27" s="327"/>
      <c r="I27" s="330"/>
      <c r="J27" s="326">
        <v>100</v>
      </c>
      <c r="K27" s="45"/>
      <c r="L27" s="45"/>
      <c r="M27" s="331"/>
      <c r="N27" s="45"/>
      <c r="O27" s="45"/>
    </row>
    <row r="28" spans="2:15" ht="12.95" customHeight="1">
      <c r="B28" s="28" t="s">
        <v>44</v>
      </c>
      <c r="C28" s="35" t="s">
        <v>61</v>
      </c>
      <c r="D28" s="127"/>
      <c r="E28" s="127"/>
      <c r="F28" s="127"/>
      <c r="G28" s="127"/>
      <c r="H28" s="127"/>
      <c r="I28" s="129"/>
      <c r="J28" s="326">
        <v>100</v>
      </c>
    </row>
    <row r="30" spans="2:15" ht="12.95" customHeight="1">
      <c r="B30" s="13"/>
    </row>
    <row r="31" spans="2:15" ht="12.95" customHeight="1">
      <c r="B31" s="25"/>
    </row>
    <row r="32" spans="2:15" ht="12.95" customHeight="1">
      <c r="B32" s="25"/>
    </row>
    <row r="33" spans="2:2" ht="12.95" customHeight="1">
      <c r="B33" s="25"/>
    </row>
    <row r="34" spans="2:2" ht="12.95" customHeight="1">
      <c r="B34" s="25"/>
    </row>
  </sheetData>
  <mergeCells count="1">
    <mergeCell ref="C8:O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3A4F8-23E5-499A-A815-7C3F18B47F99}">
  <sheetPr>
    <tabColor theme="4" tint="0.79998168889431442"/>
  </sheetPr>
  <dimension ref="A1:R28"/>
  <sheetViews>
    <sheetView zoomScale="80" zoomScaleNormal="80" workbookViewId="0"/>
  </sheetViews>
  <sheetFormatPr defaultRowHeight="12.95" customHeight="1"/>
  <cols>
    <col min="1" max="1" width="4.42578125" customWidth="1"/>
    <col min="2" max="2" width="34" bestFit="1" customWidth="1"/>
    <col min="3" max="3" width="29.5703125" customWidth="1"/>
    <col min="4" max="4" width="14.140625" customWidth="1"/>
    <col min="5" max="5" width="12.28515625" customWidth="1"/>
    <col min="6" max="8" width="12.5703125" customWidth="1"/>
    <col min="9" max="15" width="12" customWidth="1"/>
  </cols>
  <sheetData>
    <row r="1" spans="1:18" s="7" customFormat="1" ht="27" customHeight="1">
      <c r="A1" s="6" t="s">
        <v>62</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63</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83" t="s">
        <v>37</v>
      </c>
      <c r="D11" s="284"/>
      <c r="E11" s="284"/>
      <c r="F11" s="284"/>
      <c r="G11" s="284"/>
      <c r="H11" s="284"/>
      <c r="I11" s="284"/>
      <c r="J11" s="284"/>
      <c r="K11" s="284"/>
      <c r="L11" s="284"/>
      <c r="M11" s="284"/>
      <c r="N11" s="284"/>
      <c r="O11" s="285"/>
      <c r="P11" s="15"/>
      <c r="Q11" s="16"/>
      <c r="R11" s="16"/>
    </row>
    <row r="12" spans="1:18" s="128" customFormat="1" ht="13.15">
      <c r="A12" s="31"/>
      <c r="B12" s="12" t="s">
        <v>38</v>
      </c>
      <c r="C12" s="286" t="s">
        <v>37</v>
      </c>
      <c r="D12" s="287"/>
      <c r="E12" s="287"/>
      <c r="F12" s="287"/>
      <c r="G12" s="287"/>
      <c r="H12" s="287"/>
      <c r="I12" s="287"/>
      <c r="J12" s="287"/>
      <c r="K12" s="287"/>
      <c r="L12" s="287"/>
      <c r="M12" s="287"/>
      <c r="N12" s="287"/>
      <c r="O12" s="288"/>
      <c r="P12" s="15"/>
      <c r="Q12" s="16"/>
      <c r="R12" s="16"/>
    </row>
    <row r="13" spans="1:18" s="128" customFormat="1" ht="12.75" customHeight="1">
      <c r="A13" s="31"/>
      <c r="B13" s="3" t="s">
        <v>39</v>
      </c>
      <c r="C13" s="286" t="s">
        <v>37</v>
      </c>
      <c r="D13" s="287"/>
      <c r="E13" s="287"/>
      <c r="F13" s="287"/>
      <c r="G13" s="287"/>
      <c r="H13" s="287"/>
      <c r="I13" s="287"/>
      <c r="J13" s="287"/>
      <c r="K13" s="287"/>
      <c r="L13" s="287"/>
      <c r="M13" s="287"/>
      <c r="N13" s="287"/>
      <c r="O13" s="288"/>
      <c r="P13" s="15"/>
      <c r="Q13" s="16"/>
      <c r="R13" s="16"/>
    </row>
    <row r="14" spans="1:18" s="128" customFormat="1" ht="13.15">
      <c r="A14" s="31"/>
      <c r="B14" s="11" t="s">
        <v>40</v>
      </c>
      <c r="C14" s="286" t="s">
        <v>37</v>
      </c>
      <c r="D14" s="287"/>
      <c r="E14" s="287"/>
      <c r="F14" s="287"/>
      <c r="G14" s="287"/>
      <c r="H14" s="287"/>
      <c r="I14" s="287"/>
      <c r="J14" s="287"/>
      <c r="K14" s="287"/>
      <c r="L14" s="287"/>
      <c r="M14" s="287"/>
      <c r="N14" s="287"/>
      <c r="O14" s="288"/>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57</v>
      </c>
      <c r="C17" s="40" t="s">
        <v>64</v>
      </c>
      <c r="D17" s="36">
        <v>0.22</v>
      </c>
      <c r="E17" s="31"/>
      <c r="F17" s="31"/>
      <c r="G17" s="31"/>
      <c r="H17" s="31"/>
      <c r="I17"/>
      <c r="J17"/>
      <c r="K17"/>
      <c r="L17"/>
      <c r="M17"/>
      <c r="N17"/>
      <c r="O17"/>
    </row>
    <row r="18" spans="2:15" s="128" customFormat="1" ht="12.95" customHeight="1">
      <c r="B18" s="34" t="s">
        <v>58</v>
      </c>
      <c r="C18" s="40" t="s">
        <v>64</v>
      </c>
      <c r="D18" s="36">
        <v>0.04</v>
      </c>
      <c r="E18" s="31"/>
      <c r="F18" s="31"/>
      <c r="G18" s="31"/>
      <c r="H18" s="31"/>
      <c r="I18"/>
      <c r="J18"/>
      <c r="K18"/>
      <c r="L18"/>
      <c r="M18"/>
      <c r="N18"/>
      <c r="O18"/>
    </row>
    <row r="19" spans="2:15" s="128" customFormat="1" ht="12.95" customHeight="1">
      <c r="B19" s="13"/>
      <c r="C19" s="24"/>
      <c r="D19" s="24"/>
      <c r="E19" s="31"/>
      <c r="F19" s="31"/>
      <c r="G19" s="31"/>
      <c r="H19" s="31"/>
      <c r="I19" s="31"/>
      <c r="J19" s="31"/>
      <c r="K19" s="31"/>
      <c r="L19" s="31"/>
      <c r="M19" s="31"/>
      <c r="N19" s="31"/>
      <c r="O19" s="31"/>
    </row>
    <row r="20" spans="2:15" s="128" customFormat="1" ht="12.95" customHeight="1">
      <c r="B20" s="20" t="s">
        <v>46</v>
      </c>
      <c r="C20" s="324" t="s">
        <v>42</v>
      </c>
      <c r="D20" s="324" t="s">
        <v>47</v>
      </c>
      <c r="E20" s="324" t="s">
        <v>48</v>
      </c>
      <c r="F20" s="324" t="s">
        <v>49</v>
      </c>
      <c r="G20" s="324" t="s">
        <v>50</v>
      </c>
      <c r="H20" s="324" t="s">
        <v>51</v>
      </c>
      <c r="I20" s="325" t="s">
        <v>52</v>
      </c>
      <c r="J20" s="324" t="s">
        <v>53</v>
      </c>
      <c r="K20" s="49"/>
      <c r="L20" s="49"/>
      <c r="M20" s="49"/>
      <c r="N20" s="49"/>
      <c r="O20" s="49"/>
    </row>
    <row r="21" spans="2:15" s="128" customFormat="1" ht="12.95" customHeight="1">
      <c r="B21" s="34" t="s">
        <v>57</v>
      </c>
      <c r="C21" s="35" t="s">
        <v>61</v>
      </c>
      <c r="D21" s="327"/>
      <c r="E21" s="327"/>
      <c r="F21" s="328"/>
      <c r="G21" s="328"/>
      <c r="H21" s="326"/>
      <c r="I21" s="329"/>
      <c r="J21" s="326">
        <v>100</v>
      </c>
      <c r="K21" s="45"/>
      <c r="L21" s="45"/>
      <c r="M21" s="45"/>
      <c r="N21" s="45"/>
      <c r="O21" s="45"/>
    </row>
    <row r="22" spans="2:15" s="128" customFormat="1" ht="12.4" customHeight="1">
      <c r="B22" s="34" t="s">
        <v>58</v>
      </c>
      <c r="C22" s="35" t="s">
        <v>61</v>
      </c>
      <c r="D22" s="327"/>
      <c r="E22" s="327"/>
      <c r="F22" s="327"/>
      <c r="G22" s="327"/>
      <c r="H22" s="327"/>
      <c r="I22" s="330"/>
      <c r="J22" s="326">
        <v>100</v>
      </c>
      <c r="K22" s="45"/>
      <c r="L22" s="45"/>
      <c r="M22" s="45"/>
      <c r="N22" s="45"/>
      <c r="O22" s="45"/>
    </row>
    <row r="24" spans="2:15" ht="12.95" customHeight="1">
      <c r="B24" s="13"/>
    </row>
    <row r="25" spans="2:15" ht="12.95" customHeight="1">
      <c r="B25" s="25"/>
    </row>
    <row r="26" spans="2:15" ht="12.95" customHeight="1">
      <c r="B26" s="25"/>
    </row>
    <row r="27" spans="2:15" ht="12.95" customHeight="1">
      <c r="B27" s="25"/>
    </row>
    <row r="28" spans="2:15" ht="12.95" customHeight="1">
      <c r="B28" s="25"/>
    </row>
  </sheetData>
  <mergeCells count="1">
    <mergeCell ref="C8:O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A1B75-D1CE-4DAE-9795-2333234A29FF}">
  <sheetPr>
    <tabColor theme="4" tint="0.79998168889431442"/>
  </sheetPr>
  <dimension ref="A1:R29"/>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28.85546875" customWidth="1"/>
    <col min="4" max="4" width="14.140625" customWidth="1"/>
    <col min="5" max="5" width="12.28515625" customWidth="1"/>
    <col min="6" max="8" width="12.5703125" customWidth="1"/>
    <col min="9" max="15" width="12" customWidth="1"/>
  </cols>
  <sheetData>
    <row r="1" spans="1:18" s="7" customFormat="1" ht="27" customHeight="1">
      <c r="A1" s="6" t="s">
        <v>65</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66</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99" t="s">
        <v>37</v>
      </c>
      <c r="D11" s="300"/>
      <c r="E11" s="300"/>
      <c r="F11" s="300"/>
      <c r="G11" s="300"/>
      <c r="H11" s="300"/>
      <c r="I11" s="300"/>
      <c r="J11" s="300"/>
      <c r="K11" s="300"/>
      <c r="L11" s="300"/>
      <c r="M11" s="300"/>
      <c r="N11" s="300"/>
      <c r="O11" s="301"/>
      <c r="P11" s="15"/>
      <c r="Q11" s="16"/>
      <c r="R11" s="16"/>
    </row>
    <row r="12" spans="1:18" s="128" customFormat="1" ht="13.15">
      <c r="A12" s="31"/>
      <c r="B12" s="12" t="s">
        <v>38</v>
      </c>
      <c r="C12" s="302" t="s">
        <v>37</v>
      </c>
      <c r="D12" s="303"/>
      <c r="E12" s="303"/>
      <c r="F12" s="303"/>
      <c r="G12" s="303"/>
      <c r="H12" s="303"/>
      <c r="I12" s="303"/>
      <c r="J12" s="303"/>
      <c r="K12" s="303"/>
      <c r="L12" s="303"/>
      <c r="M12" s="303"/>
      <c r="N12" s="303"/>
      <c r="O12" s="304"/>
      <c r="P12" s="15"/>
      <c r="Q12" s="16"/>
      <c r="R12" s="16"/>
    </row>
    <row r="13" spans="1:18" s="128" customFormat="1" ht="12.75" customHeight="1">
      <c r="A13" s="31"/>
      <c r="B13" s="3" t="s">
        <v>39</v>
      </c>
      <c r="C13" s="302" t="s">
        <v>37</v>
      </c>
      <c r="D13" s="303"/>
      <c r="E13" s="303"/>
      <c r="F13" s="303"/>
      <c r="G13" s="303"/>
      <c r="H13" s="303"/>
      <c r="I13" s="303"/>
      <c r="J13" s="303"/>
      <c r="K13" s="303"/>
      <c r="L13" s="303"/>
      <c r="M13" s="303"/>
      <c r="N13" s="303"/>
      <c r="O13" s="304"/>
      <c r="P13" s="15"/>
      <c r="Q13" s="16"/>
      <c r="R13" s="16"/>
    </row>
    <row r="14" spans="1:18" s="128" customFormat="1" ht="13.15">
      <c r="A14" s="31"/>
      <c r="B14" s="11" t="s">
        <v>40</v>
      </c>
      <c r="C14" s="302" t="s">
        <v>37</v>
      </c>
      <c r="D14" s="303"/>
      <c r="E14" s="303"/>
      <c r="F14" s="303"/>
      <c r="G14" s="303"/>
      <c r="H14" s="303"/>
      <c r="I14" s="303"/>
      <c r="J14" s="303"/>
      <c r="K14" s="303"/>
      <c r="L14" s="303"/>
      <c r="M14" s="303"/>
      <c r="N14" s="303"/>
      <c r="O14" s="304"/>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57</v>
      </c>
      <c r="C17" s="35" t="s">
        <v>45</v>
      </c>
      <c r="D17" s="36">
        <v>0.86611659195938695</v>
      </c>
      <c r="E17" s="31"/>
      <c r="F17" s="31"/>
      <c r="G17" s="31"/>
      <c r="H17" s="31"/>
      <c r="I17"/>
      <c r="J17"/>
      <c r="K17"/>
      <c r="L17"/>
      <c r="M17"/>
      <c r="N17"/>
      <c r="O17"/>
    </row>
    <row r="18" spans="2:15" s="128" customFormat="1" ht="12.95" customHeight="1">
      <c r="B18" s="34" t="s">
        <v>58</v>
      </c>
      <c r="C18" s="35" t="s">
        <v>45</v>
      </c>
      <c r="D18" s="36">
        <v>0.29431905396914509</v>
      </c>
      <c r="E18" s="31"/>
      <c r="F18" s="31"/>
      <c r="G18" s="31"/>
      <c r="H18" s="31"/>
      <c r="I18"/>
      <c r="J18"/>
      <c r="K18"/>
      <c r="L18"/>
      <c r="M18"/>
      <c r="N18"/>
      <c r="O18"/>
    </row>
    <row r="19" spans="2:15" s="128" customFormat="1" ht="12.95" customHeight="1">
      <c r="B19" s="34" t="s">
        <v>44</v>
      </c>
      <c r="C19" s="35" t="s">
        <v>45</v>
      </c>
      <c r="D19" s="36">
        <v>1.8219380438595729</v>
      </c>
      <c r="E19" s="31"/>
      <c r="F19" s="31"/>
      <c r="G19" s="31"/>
      <c r="H19" s="31"/>
      <c r="I19"/>
      <c r="J19"/>
      <c r="K19"/>
      <c r="L19"/>
      <c r="M19"/>
      <c r="N19"/>
      <c r="O19"/>
    </row>
    <row r="20" spans="2:15" s="128" customFormat="1" ht="12.95" customHeight="1">
      <c r="B20" s="13"/>
      <c r="C20" s="24"/>
      <c r="D20" s="24"/>
      <c r="E20" s="31"/>
      <c r="F20" s="31"/>
      <c r="G20" s="31"/>
      <c r="H20" s="31"/>
      <c r="I20" s="31"/>
      <c r="J20" s="31"/>
      <c r="K20" s="31"/>
      <c r="L20" s="31"/>
      <c r="M20" s="31"/>
      <c r="N20" s="31"/>
      <c r="O20" s="31"/>
    </row>
    <row r="21" spans="2:15" s="128" customFormat="1" ht="12.95" customHeight="1">
      <c r="B21" s="20" t="s">
        <v>46</v>
      </c>
      <c r="C21" s="324" t="s">
        <v>42</v>
      </c>
      <c r="D21" s="324" t="s">
        <v>47</v>
      </c>
      <c r="E21" s="324" t="s">
        <v>48</v>
      </c>
      <c r="F21" s="324" t="s">
        <v>49</v>
      </c>
      <c r="G21" s="324" t="s">
        <v>50</v>
      </c>
      <c r="H21" s="324" t="s">
        <v>51</v>
      </c>
      <c r="I21" s="325" t="s">
        <v>52</v>
      </c>
      <c r="J21" s="324" t="s">
        <v>53</v>
      </c>
      <c r="K21" s="49"/>
      <c r="L21" s="49"/>
      <c r="M21" s="49"/>
      <c r="N21" s="49"/>
      <c r="O21" s="49"/>
    </row>
    <row r="22" spans="2:15" s="128" customFormat="1" ht="12.95" customHeight="1">
      <c r="B22" s="34" t="s">
        <v>57</v>
      </c>
      <c r="C22" s="35" t="s">
        <v>54</v>
      </c>
      <c r="D22" s="327"/>
      <c r="E22" s="327"/>
      <c r="F22" s="328"/>
      <c r="G22" s="328"/>
      <c r="H22" s="326"/>
      <c r="I22" s="329"/>
      <c r="J22" s="326">
        <v>100</v>
      </c>
      <c r="K22" s="45"/>
      <c r="L22" s="45"/>
      <c r="M22" s="45"/>
      <c r="N22" s="45"/>
      <c r="O22" s="45"/>
    </row>
    <row r="23" spans="2:15" s="128" customFormat="1" ht="12.4" customHeight="1">
      <c r="B23" s="34" t="s">
        <v>58</v>
      </c>
      <c r="C23" s="35" t="s">
        <v>54</v>
      </c>
      <c r="D23" s="327"/>
      <c r="E23" s="327"/>
      <c r="F23" s="327"/>
      <c r="G23" s="327"/>
      <c r="H23" s="327"/>
      <c r="I23" s="330"/>
      <c r="J23" s="326">
        <v>100</v>
      </c>
      <c r="K23" s="45"/>
      <c r="L23" s="45"/>
      <c r="M23" s="45"/>
      <c r="N23" s="45"/>
      <c r="O23" s="45"/>
    </row>
    <row r="24" spans="2:15" ht="12.95" customHeight="1">
      <c r="B24" s="34" t="s">
        <v>44</v>
      </c>
      <c r="C24" s="35" t="s">
        <v>54</v>
      </c>
      <c r="D24" s="127"/>
      <c r="E24" s="127"/>
      <c r="F24" s="127"/>
      <c r="G24" s="127"/>
      <c r="H24" s="127"/>
      <c r="I24" s="129"/>
      <c r="J24" s="326">
        <v>100</v>
      </c>
    </row>
    <row r="25" spans="2:15" ht="12.95" customHeight="1">
      <c r="B25" s="13"/>
    </row>
    <row r="26" spans="2:15" ht="12.95" customHeight="1">
      <c r="B26" s="25"/>
    </row>
    <row r="27" spans="2:15" ht="12.95" customHeight="1">
      <c r="B27" s="25"/>
    </row>
    <row r="28" spans="2:15" ht="12.95" customHeight="1">
      <c r="B28" s="25"/>
    </row>
    <row r="29" spans="2:15" ht="12.95" customHeight="1">
      <c r="B29" s="25"/>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4207C-99E4-40C1-894B-8E7E9D49A31A}">
  <sheetPr>
    <tabColor theme="4" tint="0.79998168889431442"/>
  </sheetPr>
  <dimension ref="A1:R33"/>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29" customWidth="1"/>
    <col min="4" max="4" width="14.140625" customWidth="1"/>
    <col min="5" max="5" width="12.28515625" customWidth="1"/>
    <col min="6" max="8" width="12.5703125" customWidth="1"/>
    <col min="9" max="15" width="12" customWidth="1"/>
  </cols>
  <sheetData>
    <row r="1" spans="1:18" s="7" customFormat="1" ht="27" customHeight="1">
      <c r="A1" s="6" t="s">
        <v>67</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68</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332"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83" t="s">
        <v>37</v>
      </c>
      <c r="D11" s="284"/>
      <c r="E11" s="284"/>
      <c r="F11" s="284"/>
      <c r="G11" s="284"/>
      <c r="H11" s="284"/>
      <c r="I11" s="284"/>
      <c r="J11" s="284"/>
      <c r="K11" s="284"/>
      <c r="L11" s="284"/>
      <c r="M11" s="284"/>
      <c r="N11" s="284"/>
      <c r="O11" s="285"/>
      <c r="P11" s="15"/>
      <c r="Q11" s="16"/>
      <c r="R11" s="16"/>
    </row>
    <row r="12" spans="1:18" s="128" customFormat="1" ht="13.15">
      <c r="A12" s="31"/>
      <c r="B12" s="12" t="s">
        <v>38</v>
      </c>
      <c r="C12" s="286" t="s">
        <v>37</v>
      </c>
      <c r="D12" s="287"/>
      <c r="E12" s="287"/>
      <c r="F12" s="287"/>
      <c r="G12" s="287"/>
      <c r="H12" s="287"/>
      <c r="I12" s="287"/>
      <c r="J12" s="287"/>
      <c r="K12" s="287"/>
      <c r="L12" s="287"/>
      <c r="M12" s="287"/>
      <c r="N12" s="287"/>
      <c r="O12" s="288"/>
      <c r="P12" s="15"/>
      <c r="Q12" s="16"/>
      <c r="R12" s="16"/>
    </row>
    <row r="13" spans="1:18" s="128" customFormat="1" ht="12.75" customHeight="1">
      <c r="A13" s="31"/>
      <c r="B13" s="3" t="s">
        <v>39</v>
      </c>
      <c r="C13" s="286" t="s">
        <v>37</v>
      </c>
      <c r="D13" s="287"/>
      <c r="E13" s="287"/>
      <c r="F13" s="287"/>
      <c r="G13" s="287"/>
      <c r="H13" s="287"/>
      <c r="I13" s="287"/>
      <c r="J13" s="287"/>
      <c r="K13" s="287"/>
      <c r="L13" s="287"/>
      <c r="M13" s="287"/>
      <c r="N13" s="287"/>
      <c r="O13" s="288"/>
      <c r="P13" s="15"/>
      <c r="Q13" s="16"/>
      <c r="R13" s="16"/>
    </row>
    <row r="14" spans="1:18" s="128" customFormat="1" ht="13.15">
      <c r="A14" s="31"/>
      <c r="B14" s="11" t="s">
        <v>40</v>
      </c>
      <c r="C14" s="286" t="s">
        <v>37</v>
      </c>
      <c r="D14" s="287"/>
      <c r="E14" s="287"/>
      <c r="F14" s="287"/>
      <c r="G14" s="287"/>
      <c r="H14" s="287"/>
      <c r="I14" s="287"/>
      <c r="J14" s="287"/>
      <c r="K14" s="287"/>
      <c r="L14" s="287"/>
      <c r="M14" s="287"/>
      <c r="N14" s="287"/>
      <c r="O14" s="288"/>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57</v>
      </c>
      <c r="C17" s="35" t="s">
        <v>64</v>
      </c>
      <c r="D17" s="36">
        <v>3.7000000000000005E-2</v>
      </c>
      <c r="E17" s="31"/>
      <c r="F17" s="31"/>
      <c r="G17" s="31"/>
      <c r="H17" s="31"/>
      <c r="I17"/>
      <c r="J17"/>
      <c r="K17"/>
      <c r="L17"/>
      <c r="M17"/>
      <c r="N17"/>
      <c r="O17"/>
    </row>
    <row r="18" spans="2:15" s="128" customFormat="1" ht="12.95" customHeight="1">
      <c r="B18" s="34" t="s">
        <v>69</v>
      </c>
      <c r="C18" s="35" t="s">
        <v>64</v>
      </c>
      <c r="D18" s="36">
        <v>0.10199999999999999</v>
      </c>
      <c r="E18" s="31"/>
      <c r="F18" s="31"/>
      <c r="G18" s="31"/>
      <c r="H18" s="31"/>
      <c r="I18"/>
      <c r="J18"/>
      <c r="K18"/>
      <c r="L18"/>
      <c r="M18"/>
      <c r="N18"/>
      <c r="O18"/>
    </row>
    <row r="19" spans="2:15" s="128" customFormat="1" ht="12.95" customHeight="1">
      <c r="B19" s="28" t="s">
        <v>59</v>
      </c>
      <c r="C19" s="35" t="s">
        <v>64</v>
      </c>
      <c r="D19" s="36">
        <v>8.0043584639503257E-2</v>
      </c>
      <c r="E19" s="31"/>
      <c r="F19" s="31"/>
      <c r="G19" s="31"/>
      <c r="H19" s="31"/>
      <c r="I19"/>
      <c r="J19"/>
      <c r="K19"/>
      <c r="L19"/>
      <c r="M19"/>
      <c r="N19"/>
      <c r="O19"/>
    </row>
    <row r="20" spans="2:15" s="128" customFormat="1" ht="12.95" customHeight="1">
      <c r="B20" s="34" t="s">
        <v>60</v>
      </c>
      <c r="C20" s="35" t="s">
        <v>64</v>
      </c>
      <c r="D20" s="36">
        <v>0.1029564153604965</v>
      </c>
      <c r="E20" s="31"/>
      <c r="F20" s="31"/>
      <c r="G20" s="31"/>
      <c r="H20" s="31"/>
      <c r="I20"/>
      <c r="J20"/>
      <c r="K20"/>
      <c r="L20"/>
      <c r="M20"/>
      <c r="N20"/>
      <c r="O20"/>
    </row>
    <row r="21" spans="2:15" s="128" customFormat="1" ht="12.95" customHeight="1">
      <c r="B21" s="34" t="s">
        <v>44</v>
      </c>
      <c r="C21" s="35" t="s">
        <v>64</v>
      </c>
      <c r="D21" s="36">
        <v>0.40200000000000002</v>
      </c>
      <c r="E21" s="31"/>
      <c r="F21" s="31"/>
      <c r="G21" s="31"/>
      <c r="H21" s="31"/>
      <c r="I21"/>
      <c r="J21"/>
      <c r="K21"/>
      <c r="L21"/>
      <c r="M21"/>
      <c r="N21"/>
      <c r="O21"/>
    </row>
    <row r="22" spans="2:15" s="128" customFormat="1" ht="12.95" customHeight="1">
      <c r="B22" s="13"/>
      <c r="C22" s="24"/>
      <c r="D22" s="24"/>
      <c r="E22" s="31"/>
      <c r="F22" s="31"/>
      <c r="G22" s="31"/>
      <c r="H22" s="31"/>
      <c r="I22" s="31"/>
      <c r="J22" s="31"/>
      <c r="K22" s="31"/>
      <c r="L22" s="31"/>
      <c r="M22" s="31"/>
      <c r="N22" s="31"/>
      <c r="O22" s="31"/>
    </row>
    <row r="23" spans="2:15" s="128" customFormat="1" ht="12.95" customHeight="1">
      <c r="B23" s="20" t="s">
        <v>46</v>
      </c>
      <c r="C23" s="324" t="s">
        <v>42</v>
      </c>
      <c r="D23" s="324" t="s">
        <v>47</v>
      </c>
      <c r="E23" s="324" t="s">
        <v>48</v>
      </c>
      <c r="F23" s="324" t="s">
        <v>49</v>
      </c>
      <c r="G23" s="324" t="s">
        <v>50</v>
      </c>
      <c r="H23" s="324" t="s">
        <v>51</v>
      </c>
      <c r="I23" s="325" t="s">
        <v>52</v>
      </c>
      <c r="J23" s="324" t="s">
        <v>53</v>
      </c>
      <c r="K23" s="49"/>
      <c r="L23" s="49"/>
      <c r="M23" s="49"/>
      <c r="N23" s="49"/>
      <c r="O23" s="49"/>
    </row>
    <row r="24" spans="2:15" s="128" customFormat="1" ht="12.95" customHeight="1">
      <c r="B24" s="34" t="s">
        <v>57</v>
      </c>
      <c r="C24" s="35" t="s">
        <v>61</v>
      </c>
      <c r="D24" s="327"/>
      <c r="E24" s="327"/>
      <c r="F24" s="328"/>
      <c r="G24" s="328"/>
      <c r="H24" s="326"/>
      <c r="I24" s="329"/>
      <c r="J24" s="326">
        <v>100</v>
      </c>
      <c r="K24" s="45"/>
      <c r="L24" s="45"/>
      <c r="M24" s="45"/>
      <c r="N24" s="45"/>
      <c r="O24" s="45"/>
    </row>
    <row r="25" spans="2:15" s="128" customFormat="1" ht="12.4" customHeight="1">
      <c r="B25" s="34" t="s">
        <v>69</v>
      </c>
      <c r="C25" s="35" t="s">
        <v>61</v>
      </c>
      <c r="D25" s="327"/>
      <c r="E25" s="327"/>
      <c r="F25" s="327"/>
      <c r="G25" s="327"/>
      <c r="H25" s="327"/>
      <c r="I25" s="330"/>
      <c r="J25" s="326">
        <v>100</v>
      </c>
      <c r="K25" s="45"/>
      <c r="L25" s="45"/>
      <c r="M25" s="45"/>
      <c r="N25" s="45"/>
      <c r="O25" s="45"/>
    </row>
    <row r="26" spans="2:15" s="128" customFormat="1" ht="12.4" customHeight="1">
      <c r="B26" s="34" t="s">
        <v>59</v>
      </c>
      <c r="C26" s="35" t="s">
        <v>61</v>
      </c>
      <c r="D26" s="327"/>
      <c r="E26" s="327"/>
      <c r="F26" s="327"/>
      <c r="G26" s="327"/>
      <c r="H26" s="327"/>
      <c r="I26" s="330"/>
      <c r="J26" s="326">
        <v>100</v>
      </c>
      <c r="K26" s="45"/>
      <c r="L26" s="45"/>
      <c r="M26" s="45"/>
      <c r="N26" s="45"/>
      <c r="O26" s="45"/>
    </row>
    <row r="27" spans="2:15" s="128" customFormat="1" ht="12.4" customHeight="1">
      <c r="B27" s="34" t="s">
        <v>60</v>
      </c>
      <c r="C27" s="35" t="s">
        <v>61</v>
      </c>
      <c r="D27" s="327"/>
      <c r="E27" s="327"/>
      <c r="F27" s="327"/>
      <c r="G27" s="327"/>
      <c r="H27" s="327"/>
      <c r="I27" s="330"/>
      <c r="J27" s="326">
        <v>100</v>
      </c>
      <c r="K27" s="45"/>
      <c r="L27" s="45"/>
      <c r="M27" s="45"/>
      <c r="N27" s="45"/>
      <c r="O27" s="45"/>
    </row>
    <row r="28" spans="2:15" ht="12.95" customHeight="1">
      <c r="B28" s="34" t="s">
        <v>44</v>
      </c>
      <c r="C28" s="35" t="s">
        <v>61</v>
      </c>
      <c r="D28" s="127"/>
      <c r="E28" s="127"/>
      <c r="F28" s="127"/>
      <c r="G28" s="127"/>
      <c r="H28" s="127"/>
      <c r="I28" s="129"/>
      <c r="J28" s="326">
        <v>100</v>
      </c>
    </row>
    <row r="29" spans="2:15" ht="12.95" customHeight="1">
      <c r="B29" s="13"/>
    </row>
    <row r="30" spans="2:15" ht="12.95" customHeight="1">
      <c r="B30" s="25"/>
    </row>
    <row r="31" spans="2:15" ht="12.95" customHeight="1">
      <c r="B31" s="25"/>
    </row>
    <row r="32" spans="2:15" ht="12.95" customHeight="1">
      <c r="B32" s="25"/>
    </row>
    <row r="33" spans="2:2" ht="12.95" customHeight="1">
      <c r="B33" s="25"/>
    </row>
  </sheetData>
  <mergeCells count="1">
    <mergeCell ref="C8:O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E2E7C-FA2C-4460-BDDE-F7CCEAA49AFF}">
  <sheetPr>
    <tabColor theme="4" tint="0.79998168889431442"/>
  </sheetPr>
  <dimension ref="A1:R33"/>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27.85546875" customWidth="1"/>
    <col min="4" max="4" width="14.140625" customWidth="1"/>
    <col min="5" max="5" width="12.28515625" customWidth="1"/>
    <col min="6" max="8" width="12.5703125" customWidth="1"/>
    <col min="9" max="15" width="12" customWidth="1"/>
  </cols>
  <sheetData>
    <row r="1" spans="1:18" s="7" customFormat="1" ht="27" customHeight="1">
      <c r="A1" s="6" t="s">
        <v>70</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71</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99" t="s">
        <v>37</v>
      </c>
      <c r="D11" s="300"/>
      <c r="E11" s="300"/>
      <c r="F11" s="300"/>
      <c r="G11" s="300"/>
      <c r="H11" s="300"/>
      <c r="I11" s="300"/>
      <c r="J11" s="300"/>
      <c r="K11" s="300"/>
      <c r="L11" s="300"/>
      <c r="M11" s="300"/>
      <c r="N11" s="300"/>
      <c r="O11" s="301"/>
      <c r="P11" s="15"/>
      <c r="Q11" s="16"/>
      <c r="R11" s="16"/>
    </row>
    <row r="12" spans="1:18" s="128" customFormat="1" ht="13.15">
      <c r="A12" s="31"/>
      <c r="B12" s="12" t="s">
        <v>38</v>
      </c>
      <c r="C12" s="302" t="s">
        <v>37</v>
      </c>
      <c r="D12" s="303"/>
      <c r="E12" s="303"/>
      <c r="F12" s="303"/>
      <c r="G12" s="303"/>
      <c r="H12" s="303"/>
      <c r="I12" s="303"/>
      <c r="J12" s="303"/>
      <c r="K12" s="303"/>
      <c r="L12" s="303"/>
      <c r="M12" s="303"/>
      <c r="N12" s="303"/>
      <c r="O12" s="304"/>
      <c r="P12" s="15"/>
      <c r="Q12" s="16"/>
      <c r="R12" s="16"/>
    </row>
    <row r="13" spans="1:18" s="128" customFormat="1" ht="12.75" customHeight="1">
      <c r="A13" s="31"/>
      <c r="B13" s="3" t="s">
        <v>39</v>
      </c>
      <c r="C13" s="302" t="s">
        <v>37</v>
      </c>
      <c r="D13" s="303"/>
      <c r="E13" s="303"/>
      <c r="F13" s="303"/>
      <c r="G13" s="303"/>
      <c r="H13" s="303"/>
      <c r="I13" s="303"/>
      <c r="J13" s="303"/>
      <c r="K13" s="303"/>
      <c r="L13" s="303"/>
      <c r="M13" s="303"/>
      <c r="N13" s="303"/>
      <c r="O13" s="304"/>
      <c r="P13" s="15"/>
      <c r="Q13" s="16"/>
      <c r="R13" s="16"/>
    </row>
    <row r="14" spans="1:18" s="128" customFormat="1" ht="13.15">
      <c r="A14" s="31"/>
      <c r="B14" s="11" t="s">
        <v>40</v>
      </c>
      <c r="C14" s="302" t="s">
        <v>37</v>
      </c>
      <c r="D14" s="303"/>
      <c r="E14" s="303"/>
      <c r="F14" s="303"/>
      <c r="G14" s="303"/>
      <c r="H14" s="303"/>
      <c r="I14" s="303"/>
      <c r="J14" s="303"/>
      <c r="K14" s="303"/>
      <c r="L14" s="303"/>
      <c r="M14" s="303"/>
      <c r="N14" s="303"/>
      <c r="O14" s="304"/>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57</v>
      </c>
      <c r="C17" s="35" t="s">
        <v>45</v>
      </c>
      <c r="D17" s="36">
        <v>0.55660999999999994</v>
      </c>
      <c r="E17" s="31"/>
      <c r="F17" s="31"/>
      <c r="G17" s="31"/>
      <c r="H17" s="31"/>
      <c r="I17"/>
      <c r="J17"/>
      <c r="K17"/>
      <c r="L17"/>
      <c r="M17"/>
      <c r="N17"/>
      <c r="O17"/>
    </row>
    <row r="18" spans="2:15" s="128" customFormat="1" ht="12.95" customHeight="1">
      <c r="B18" s="34" t="s">
        <v>58</v>
      </c>
      <c r="C18" s="35" t="s">
        <v>45</v>
      </c>
      <c r="D18" s="36">
        <v>6.3520000000000007E-2</v>
      </c>
      <c r="E18" s="31"/>
      <c r="F18" s="31"/>
      <c r="G18" s="31"/>
      <c r="H18" s="31"/>
      <c r="I18"/>
      <c r="J18"/>
      <c r="K18"/>
      <c r="L18"/>
      <c r="M18"/>
      <c r="N18"/>
      <c r="O18"/>
    </row>
    <row r="19" spans="2:15" s="128" customFormat="1" ht="12.95" customHeight="1">
      <c r="B19" s="28" t="s">
        <v>69</v>
      </c>
      <c r="C19" s="35" t="s">
        <v>45</v>
      </c>
      <c r="D19" s="36">
        <v>8.5050000000000014E-2</v>
      </c>
      <c r="E19" s="31"/>
      <c r="F19" s="31"/>
      <c r="G19" s="31"/>
      <c r="H19" s="31"/>
      <c r="I19"/>
      <c r="J19"/>
      <c r="K19"/>
      <c r="L19"/>
      <c r="M19"/>
      <c r="N19"/>
      <c r="O19"/>
    </row>
    <row r="20" spans="2:15" s="128" customFormat="1" ht="12.95" customHeight="1">
      <c r="B20" s="34" t="s">
        <v>60</v>
      </c>
      <c r="C20" s="35" t="s">
        <v>45</v>
      </c>
      <c r="D20" s="36">
        <v>6.4689999999999998E-2</v>
      </c>
      <c r="E20" s="31"/>
      <c r="F20" s="31"/>
      <c r="G20" s="31"/>
      <c r="H20" s="31"/>
      <c r="I20"/>
      <c r="J20"/>
      <c r="K20"/>
      <c r="L20"/>
      <c r="M20"/>
      <c r="N20"/>
      <c r="O20"/>
    </row>
    <row r="21" spans="2:15" s="128" customFormat="1" ht="12.95" customHeight="1">
      <c r="B21" s="34" t="s">
        <v>44</v>
      </c>
      <c r="C21" s="35" t="s">
        <v>45</v>
      </c>
      <c r="D21" s="36">
        <v>2.0506599999999997</v>
      </c>
      <c r="E21" s="31"/>
      <c r="F21" s="31"/>
      <c r="G21" s="31"/>
      <c r="H21" s="31"/>
      <c r="I21"/>
      <c r="J21"/>
      <c r="K21"/>
      <c r="L21"/>
      <c r="M21"/>
      <c r="N21"/>
      <c r="O21"/>
    </row>
    <row r="22" spans="2:15" s="128" customFormat="1" ht="12.95" customHeight="1">
      <c r="B22" s="13"/>
      <c r="C22" s="24"/>
      <c r="D22" s="24"/>
      <c r="E22" s="31"/>
      <c r="F22" s="31"/>
      <c r="G22" s="31"/>
      <c r="H22" s="31"/>
      <c r="I22" s="31"/>
      <c r="J22" s="31"/>
      <c r="K22" s="31"/>
      <c r="L22" s="31"/>
      <c r="M22" s="31"/>
      <c r="N22" s="31"/>
      <c r="O22" s="31"/>
    </row>
    <row r="23" spans="2:15" s="128" customFormat="1" ht="12.95" customHeight="1">
      <c r="B23" s="20" t="s">
        <v>46</v>
      </c>
      <c r="C23" s="324" t="s">
        <v>42</v>
      </c>
      <c r="D23" s="324" t="s">
        <v>47</v>
      </c>
      <c r="E23" s="324" t="s">
        <v>48</v>
      </c>
      <c r="F23" s="324" t="s">
        <v>49</v>
      </c>
      <c r="G23" s="324" t="s">
        <v>50</v>
      </c>
      <c r="H23" s="324" t="s">
        <v>51</v>
      </c>
      <c r="I23" s="325" t="s">
        <v>52</v>
      </c>
      <c r="J23" s="324" t="s">
        <v>53</v>
      </c>
      <c r="K23" s="49"/>
      <c r="L23" s="49"/>
      <c r="M23" s="49"/>
      <c r="N23" s="49"/>
      <c r="O23" s="49"/>
    </row>
    <row r="24" spans="2:15" s="128" customFormat="1" ht="12.95" customHeight="1">
      <c r="B24" s="34" t="s">
        <v>57</v>
      </c>
      <c r="C24" s="35" t="s">
        <v>61</v>
      </c>
      <c r="D24" s="327"/>
      <c r="E24" s="327"/>
      <c r="F24" s="328"/>
      <c r="G24" s="328"/>
      <c r="H24" s="326"/>
      <c r="I24" s="329"/>
      <c r="J24" s="326">
        <v>100</v>
      </c>
      <c r="K24" s="45"/>
      <c r="L24" s="45"/>
      <c r="M24" s="45"/>
      <c r="N24" s="45"/>
      <c r="O24" s="45"/>
    </row>
    <row r="25" spans="2:15" s="128" customFormat="1" ht="12.4" customHeight="1">
      <c r="B25" s="34" t="s">
        <v>58</v>
      </c>
      <c r="C25" s="35" t="s">
        <v>61</v>
      </c>
      <c r="D25" s="327"/>
      <c r="E25" s="327"/>
      <c r="F25" s="327"/>
      <c r="G25" s="327"/>
      <c r="H25" s="327"/>
      <c r="I25" s="330"/>
      <c r="J25" s="326">
        <v>100</v>
      </c>
      <c r="K25" s="45"/>
      <c r="L25" s="45"/>
      <c r="M25" s="45"/>
      <c r="N25" s="45"/>
      <c r="O25" s="45"/>
    </row>
    <row r="26" spans="2:15" s="128" customFormat="1" ht="12.4" customHeight="1">
      <c r="B26" s="34" t="s">
        <v>69</v>
      </c>
      <c r="C26" s="35" t="s">
        <v>61</v>
      </c>
      <c r="D26" s="327"/>
      <c r="E26" s="327"/>
      <c r="F26" s="327"/>
      <c r="G26" s="327"/>
      <c r="H26" s="327"/>
      <c r="I26" s="330"/>
      <c r="J26" s="326">
        <v>100</v>
      </c>
      <c r="K26" s="45"/>
      <c r="L26" s="45"/>
      <c r="M26" s="45"/>
      <c r="N26" s="45"/>
      <c r="O26" s="45"/>
    </row>
    <row r="27" spans="2:15" s="128" customFormat="1" ht="12.4" customHeight="1">
      <c r="B27" s="34" t="s">
        <v>60</v>
      </c>
      <c r="C27" s="35" t="s">
        <v>61</v>
      </c>
      <c r="D27" s="327"/>
      <c r="E27" s="327"/>
      <c r="F27" s="327"/>
      <c r="G27" s="327"/>
      <c r="H27" s="327"/>
      <c r="I27" s="330"/>
      <c r="J27" s="326">
        <v>100</v>
      </c>
      <c r="K27" s="45"/>
      <c r="L27" s="45"/>
      <c r="M27" s="45"/>
      <c r="N27" s="45"/>
      <c r="O27" s="45"/>
    </row>
    <row r="28" spans="2:15" ht="12.95" customHeight="1">
      <c r="B28" s="34" t="s">
        <v>44</v>
      </c>
      <c r="C28" s="35" t="s">
        <v>61</v>
      </c>
      <c r="D28" s="127"/>
      <c r="E28" s="127"/>
      <c r="F28" s="127"/>
      <c r="G28" s="127"/>
      <c r="H28" s="127"/>
      <c r="I28" s="129"/>
      <c r="J28" s="326">
        <v>100</v>
      </c>
    </row>
    <row r="29" spans="2:15" ht="12.95" customHeight="1">
      <c r="B29" s="13"/>
    </row>
    <row r="30" spans="2:15" ht="12.95" customHeight="1">
      <c r="B30" s="25"/>
    </row>
    <row r="31" spans="2:15" ht="12.95" customHeight="1">
      <c r="B31" s="25"/>
    </row>
    <row r="32" spans="2:15" ht="12.95" customHeight="1">
      <c r="B32" s="25"/>
    </row>
    <row r="33" spans="2:2" ht="12.95" customHeight="1">
      <c r="B33" s="25"/>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3132-623B-4BF9-835A-D92894B1AEF8}">
  <sheetPr>
    <tabColor theme="4" tint="0.79998168889431442"/>
  </sheetPr>
  <dimension ref="A1:R27"/>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28.42578125" customWidth="1"/>
    <col min="4" max="4" width="14.140625" customWidth="1"/>
    <col min="5" max="5" width="12.28515625" customWidth="1"/>
    <col min="6" max="8" width="12.5703125" customWidth="1"/>
    <col min="9" max="15" width="12" customWidth="1"/>
  </cols>
  <sheetData>
    <row r="1" spans="1:18" s="7" customFormat="1" ht="27" customHeight="1">
      <c r="A1" s="6" t="s">
        <v>72</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73</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99" t="s">
        <v>37</v>
      </c>
      <c r="D11" s="300"/>
      <c r="E11" s="300"/>
      <c r="F11" s="300"/>
      <c r="G11" s="300"/>
      <c r="H11" s="300"/>
      <c r="I11" s="300"/>
      <c r="J11" s="300"/>
      <c r="K11" s="300"/>
      <c r="L11" s="300"/>
      <c r="M11" s="300"/>
      <c r="N11" s="300"/>
      <c r="O11" s="301"/>
      <c r="P11" s="15"/>
      <c r="Q11" s="16"/>
      <c r="R11" s="16"/>
    </row>
    <row r="12" spans="1:18" s="128" customFormat="1" ht="13.15">
      <c r="A12" s="31"/>
      <c r="B12" s="12" t="s">
        <v>38</v>
      </c>
      <c r="C12" s="302" t="s">
        <v>37</v>
      </c>
      <c r="D12" s="303"/>
      <c r="E12" s="303"/>
      <c r="F12" s="303"/>
      <c r="G12" s="303"/>
      <c r="H12" s="303"/>
      <c r="I12" s="303"/>
      <c r="J12" s="303"/>
      <c r="K12" s="303"/>
      <c r="L12" s="303"/>
      <c r="M12" s="303"/>
      <c r="N12" s="303"/>
      <c r="O12" s="304"/>
      <c r="P12" s="15"/>
      <c r="Q12" s="16"/>
      <c r="R12" s="16"/>
    </row>
    <row r="13" spans="1:18" s="128" customFormat="1" ht="12.75" customHeight="1">
      <c r="A13" s="31"/>
      <c r="B13" s="3" t="s">
        <v>39</v>
      </c>
      <c r="C13" s="302" t="s">
        <v>37</v>
      </c>
      <c r="D13" s="303"/>
      <c r="E13" s="303"/>
      <c r="F13" s="303"/>
      <c r="G13" s="303"/>
      <c r="H13" s="303"/>
      <c r="I13" s="303"/>
      <c r="J13" s="303"/>
      <c r="K13" s="303"/>
      <c r="L13" s="303"/>
      <c r="M13" s="303"/>
      <c r="N13" s="303"/>
      <c r="O13" s="304"/>
      <c r="P13" s="15"/>
      <c r="Q13" s="16"/>
      <c r="R13" s="16"/>
    </row>
    <row r="14" spans="1:18" s="128" customFormat="1" ht="13.15">
      <c r="A14" s="31"/>
      <c r="B14" s="11" t="s">
        <v>40</v>
      </c>
      <c r="C14" s="302" t="s">
        <v>37</v>
      </c>
      <c r="D14" s="303"/>
      <c r="E14" s="303"/>
      <c r="F14" s="303"/>
      <c r="G14" s="303"/>
      <c r="H14" s="303"/>
      <c r="I14" s="303"/>
      <c r="J14" s="303"/>
      <c r="K14" s="303"/>
      <c r="L14" s="303"/>
      <c r="M14" s="303"/>
      <c r="N14" s="303"/>
      <c r="O14" s="304"/>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58</v>
      </c>
      <c r="C17" s="35" t="s">
        <v>45</v>
      </c>
      <c r="D17" s="36">
        <v>2.03301E-2</v>
      </c>
      <c r="E17" s="31"/>
      <c r="F17" s="31"/>
      <c r="G17" s="31"/>
      <c r="H17" s="31"/>
      <c r="I17"/>
      <c r="J17"/>
      <c r="K17"/>
      <c r="L17"/>
      <c r="M17"/>
      <c r="N17"/>
      <c r="O17"/>
    </row>
    <row r="18" spans="2:15" s="128" customFormat="1" ht="12.95" customHeight="1">
      <c r="B18" s="34" t="s">
        <v>44</v>
      </c>
      <c r="C18" s="35" t="s">
        <v>45</v>
      </c>
      <c r="D18" s="36">
        <v>0.96</v>
      </c>
      <c r="E18" s="31"/>
      <c r="F18" s="31"/>
      <c r="G18" s="31"/>
      <c r="H18" s="31"/>
      <c r="I18"/>
      <c r="J18"/>
      <c r="K18"/>
      <c r="L18"/>
      <c r="M18"/>
      <c r="N18"/>
      <c r="O18"/>
    </row>
    <row r="19" spans="2:15" s="128" customFormat="1" ht="12.95" customHeight="1">
      <c r="B19" s="13"/>
      <c r="C19" s="24"/>
      <c r="D19" s="24"/>
      <c r="E19" s="31"/>
      <c r="F19" s="31"/>
      <c r="G19" s="31"/>
      <c r="H19" s="31"/>
      <c r="I19" s="31"/>
      <c r="J19" s="31"/>
      <c r="K19" s="31"/>
      <c r="L19" s="31"/>
      <c r="M19" s="31"/>
      <c r="N19" s="31"/>
      <c r="O19" s="31"/>
    </row>
    <row r="20" spans="2:15" s="128" customFormat="1" ht="12.95" customHeight="1">
      <c r="B20" s="20" t="s">
        <v>46</v>
      </c>
      <c r="C20" s="324" t="s">
        <v>42</v>
      </c>
      <c r="D20" s="324" t="s">
        <v>47</v>
      </c>
      <c r="E20" s="324" t="s">
        <v>48</v>
      </c>
      <c r="F20" s="324" t="s">
        <v>49</v>
      </c>
      <c r="G20" s="324" t="s">
        <v>50</v>
      </c>
      <c r="H20" s="324" t="s">
        <v>51</v>
      </c>
      <c r="I20" s="325" t="s">
        <v>52</v>
      </c>
      <c r="J20" s="324" t="s">
        <v>53</v>
      </c>
      <c r="K20" s="49"/>
      <c r="L20" s="49"/>
      <c r="M20" s="49"/>
      <c r="N20" s="49"/>
      <c r="O20" s="49"/>
    </row>
    <row r="21" spans="2:15" s="128" customFormat="1" ht="12.4" customHeight="1">
      <c r="B21" s="34" t="s">
        <v>58</v>
      </c>
      <c r="C21" s="35" t="s">
        <v>54</v>
      </c>
      <c r="D21" s="327"/>
      <c r="E21" s="327"/>
      <c r="F21" s="327"/>
      <c r="G21" s="327"/>
      <c r="H21" s="327"/>
      <c r="I21" s="330"/>
      <c r="J21" s="326">
        <v>100</v>
      </c>
      <c r="K21" s="45"/>
      <c r="L21" s="45"/>
      <c r="M21" s="45"/>
      <c r="N21" s="45"/>
      <c r="O21" s="45"/>
    </row>
    <row r="22" spans="2:15" ht="12.95" customHeight="1">
      <c r="B22" s="34" t="s">
        <v>44</v>
      </c>
      <c r="C22" s="35" t="s">
        <v>54</v>
      </c>
      <c r="D22" s="127"/>
      <c r="E22" s="127"/>
      <c r="F22" s="127"/>
      <c r="G22" s="127"/>
      <c r="H22" s="127"/>
      <c r="I22" s="129"/>
      <c r="J22" s="326">
        <v>100</v>
      </c>
    </row>
    <row r="23" spans="2:15" ht="12.95" customHeight="1">
      <c r="B23" s="13"/>
    </row>
    <row r="24" spans="2:15" ht="12.95" customHeight="1">
      <c r="B24" s="25"/>
    </row>
    <row r="25" spans="2:15" ht="12.95" customHeight="1">
      <c r="B25" s="25"/>
    </row>
    <row r="26" spans="2:15" ht="12.95" customHeight="1">
      <c r="B26" s="25"/>
    </row>
    <row r="27" spans="2:15" ht="12.95" customHeight="1">
      <c r="B27" s="25"/>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2D555-F337-4DD5-87A2-02527E082D58}">
  <sheetPr>
    <tabColor theme="4" tint="0.79998168889431442"/>
  </sheetPr>
  <dimension ref="A1:R27"/>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28" customWidth="1"/>
    <col min="4" max="4" width="14.140625" customWidth="1"/>
    <col min="5" max="5" width="12.28515625" customWidth="1"/>
    <col min="6" max="8" width="12.5703125" customWidth="1"/>
    <col min="9" max="15" width="12" customWidth="1"/>
  </cols>
  <sheetData>
    <row r="1" spans="1:18" s="7" customFormat="1" ht="27" customHeight="1">
      <c r="A1" s="6" t="s">
        <v>74</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75</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99" t="s">
        <v>37</v>
      </c>
      <c r="D11" s="300"/>
      <c r="E11" s="300"/>
      <c r="F11" s="300"/>
      <c r="G11" s="300"/>
      <c r="H11" s="300"/>
      <c r="I11" s="300"/>
      <c r="J11" s="300"/>
      <c r="K11" s="300"/>
      <c r="L11" s="300"/>
      <c r="M11" s="300"/>
      <c r="N11" s="300"/>
      <c r="O11" s="301"/>
      <c r="P11" s="15"/>
      <c r="Q11" s="16"/>
      <c r="R11" s="16"/>
    </row>
    <row r="12" spans="1:18" s="128" customFormat="1" ht="13.15">
      <c r="A12" s="31"/>
      <c r="B12" s="12" t="s">
        <v>38</v>
      </c>
      <c r="C12" s="302" t="s">
        <v>37</v>
      </c>
      <c r="D12" s="303"/>
      <c r="E12" s="303"/>
      <c r="F12" s="303"/>
      <c r="G12" s="303"/>
      <c r="H12" s="303"/>
      <c r="I12" s="303"/>
      <c r="J12" s="303"/>
      <c r="K12" s="303"/>
      <c r="L12" s="303"/>
      <c r="M12" s="303"/>
      <c r="N12" s="303"/>
      <c r="O12" s="304"/>
      <c r="P12" s="15"/>
      <c r="Q12" s="16"/>
      <c r="R12" s="16"/>
    </row>
    <row r="13" spans="1:18" s="128" customFormat="1" ht="12.75" customHeight="1">
      <c r="A13" s="31"/>
      <c r="B13" s="3" t="s">
        <v>39</v>
      </c>
      <c r="C13" s="302" t="s">
        <v>37</v>
      </c>
      <c r="D13" s="303"/>
      <c r="E13" s="303"/>
      <c r="F13" s="303"/>
      <c r="G13" s="303"/>
      <c r="H13" s="303"/>
      <c r="I13" s="303"/>
      <c r="J13" s="303"/>
      <c r="K13" s="303"/>
      <c r="L13" s="303"/>
      <c r="M13" s="303"/>
      <c r="N13" s="303"/>
      <c r="O13" s="304"/>
      <c r="P13" s="15"/>
      <c r="Q13" s="16"/>
      <c r="R13" s="16"/>
    </row>
    <row r="14" spans="1:18" s="128" customFormat="1" ht="13.15">
      <c r="A14" s="31"/>
      <c r="B14" s="11" t="s">
        <v>40</v>
      </c>
      <c r="C14" s="302" t="s">
        <v>37</v>
      </c>
      <c r="D14" s="303"/>
      <c r="E14" s="303"/>
      <c r="F14" s="303"/>
      <c r="G14" s="303"/>
      <c r="H14" s="303"/>
      <c r="I14" s="303"/>
      <c r="J14" s="303"/>
      <c r="K14" s="303"/>
      <c r="L14" s="303"/>
      <c r="M14" s="303"/>
      <c r="N14" s="303"/>
      <c r="O14" s="304"/>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28" t="s">
        <v>58</v>
      </c>
      <c r="C17" s="35" t="s">
        <v>45</v>
      </c>
      <c r="D17" s="36">
        <v>5.7640000000000004E-2</v>
      </c>
      <c r="E17" s="31"/>
      <c r="F17" s="31"/>
      <c r="G17" s="31"/>
      <c r="H17" s="31"/>
      <c r="I17"/>
      <c r="J17"/>
      <c r="K17"/>
      <c r="L17"/>
      <c r="M17"/>
      <c r="N17"/>
      <c r="O17"/>
    </row>
    <row r="18" spans="2:15" s="128" customFormat="1" ht="12.95" customHeight="1">
      <c r="B18" s="34" t="s">
        <v>60</v>
      </c>
      <c r="C18" s="35" t="s">
        <v>45</v>
      </c>
      <c r="D18" s="36">
        <v>3.943E-2</v>
      </c>
      <c r="E18" s="31"/>
      <c r="F18" s="31"/>
      <c r="G18" s="31"/>
      <c r="H18" s="31"/>
      <c r="I18"/>
      <c r="J18"/>
      <c r="K18"/>
      <c r="L18"/>
      <c r="M18"/>
      <c r="N18"/>
      <c r="O18"/>
    </row>
    <row r="19" spans="2:15" s="128" customFormat="1" ht="12.95" customHeight="1">
      <c r="B19" s="13"/>
      <c r="C19" s="24"/>
      <c r="D19" s="24"/>
      <c r="E19" s="31"/>
      <c r="F19" s="31"/>
      <c r="G19" s="31"/>
      <c r="H19" s="31"/>
      <c r="I19" s="31"/>
      <c r="J19" s="31"/>
      <c r="K19" s="31"/>
      <c r="L19" s="31"/>
      <c r="M19" s="31"/>
      <c r="N19" s="31"/>
      <c r="O19" s="31"/>
    </row>
    <row r="20" spans="2:15" s="128" customFormat="1" ht="12.95" customHeight="1">
      <c r="B20" s="20" t="s">
        <v>46</v>
      </c>
      <c r="C20" s="324" t="s">
        <v>42</v>
      </c>
      <c r="D20" s="324" t="s">
        <v>47</v>
      </c>
      <c r="E20" s="324" t="s">
        <v>48</v>
      </c>
      <c r="F20" s="324" t="s">
        <v>49</v>
      </c>
      <c r="G20" s="324" t="s">
        <v>50</v>
      </c>
      <c r="H20" s="324" t="s">
        <v>51</v>
      </c>
      <c r="I20" s="325" t="s">
        <v>52</v>
      </c>
      <c r="J20" s="324" t="s">
        <v>53</v>
      </c>
      <c r="K20" s="49"/>
      <c r="L20" s="49"/>
      <c r="M20" s="49"/>
      <c r="N20" s="49"/>
      <c r="O20" s="49"/>
    </row>
    <row r="21" spans="2:15" s="128" customFormat="1" ht="12.4" customHeight="1">
      <c r="B21" s="34" t="s">
        <v>58</v>
      </c>
      <c r="C21" s="35" t="s">
        <v>54</v>
      </c>
      <c r="D21" s="327"/>
      <c r="E21" s="327"/>
      <c r="F21" s="327"/>
      <c r="G21" s="327"/>
      <c r="H21" s="327"/>
      <c r="I21" s="330"/>
      <c r="J21" s="326">
        <v>100</v>
      </c>
      <c r="K21" s="45"/>
      <c r="L21" s="45"/>
      <c r="M21" s="45"/>
      <c r="N21" s="45"/>
      <c r="O21" s="45"/>
    </row>
    <row r="22" spans="2:15" s="128" customFormat="1" ht="12.4" customHeight="1">
      <c r="B22" s="34" t="s">
        <v>60</v>
      </c>
      <c r="C22" s="35" t="s">
        <v>54</v>
      </c>
      <c r="D22" s="327"/>
      <c r="E22" s="327"/>
      <c r="F22" s="327"/>
      <c r="G22" s="327"/>
      <c r="H22" s="327"/>
      <c r="I22" s="330"/>
      <c r="J22" s="326">
        <v>100</v>
      </c>
      <c r="K22" s="45"/>
      <c r="L22" s="45"/>
      <c r="M22" s="45"/>
      <c r="N22" s="45"/>
      <c r="O22" s="45"/>
    </row>
    <row r="23" spans="2:15" ht="12.95" customHeight="1">
      <c r="B23" s="13"/>
    </row>
    <row r="24" spans="2:15" ht="12.95" customHeight="1">
      <c r="B24" s="25"/>
    </row>
    <row r="25" spans="2:15" ht="12.95" customHeight="1">
      <c r="B25" s="25"/>
    </row>
    <row r="26" spans="2:15" ht="12.95" customHeight="1">
      <c r="B26" s="25"/>
    </row>
    <row r="27" spans="2:15" ht="12.95" customHeight="1">
      <c r="B27" s="25"/>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11581-C2AD-428B-87A2-3760A121F8BD}">
  <sheetPr>
    <tabColor theme="4" tint="0.79998168889431442"/>
  </sheetPr>
  <dimension ref="A1:R26"/>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28.28515625" customWidth="1"/>
    <col min="4" max="4" width="14.140625" customWidth="1"/>
    <col min="5" max="5" width="12.28515625" customWidth="1"/>
    <col min="6" max="8" width="12.5703125" customWidth="1"/>
    <col min="9" max="15" width="12" customWidth="1"/>
  </cols>
  <sheetData>
    <row r="1" spans="1:18" s="7" customFormat="1" ht="27" customHeight="1">
      <c r="A1" s="6" t="s">
        <v>76</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77</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83" t="s">
        <v>37</v>
      </c>
      <c r="D11" s="284"/>
      <c r="E11" s="284"/>
      <c r="F11" s="284"/>
      <c r="G11" s="284"/>
      <c r="H11" s="284"/>
      <c r="I11" s="284"/>
      <c r="J11" s="284"/>
      <c r="K11" s="284"/>
      <c r="L11" s="284"/>
      <c r="M11" s="284"/>
      <c r="N11" s="284"/>
      <c r="O11" s="285"/>
      <c r="P11" s="15"/>
      <c r="Q11" s="16"/>
      <c r="R11" s="16"/>
    </row>
    <row r="12" spans="1:18" s="128" customFormat="1" ht="13.15">
      <c r="A12" s="31"/>
      <c r="B12" s="12" t="s">
        <v>38</v>
      </c>
      <c r="C12" s="286" t="s">
        <v>37</v>
      </c>
      <c r="D12" s="287"/>
      <c r="E12" s="287"/>
      <c r="F12" s="287"/>
      <c r="G12" s="287"/>
      <c r="H12" s="287"/>
      <c r="I12" s="287"/>
      <c r="J12" s="287"/>
      <c r="K12" s="287"/>
      <c r="L12" s="287"/>
      <c r="M12" s="287"/>
      <c r="N12" s="287"/>
      <c r="O12" s="288"/>
      <c r="P12" s="15"/>
      <c r="Q12" s="16"/>
      <c r="R12" s="16"/>
    </row>
    <row r="13" spans="1:18" s="128" customFormat="1" ht="12.75" customHeight="1">
      <c r="A13" s="31"/>
      <c r="B13" s="3" t="s">
        <v>39</v>
      </c>
      <c r="C13" s="286" t="s">
        <v>37</v>
      </c>
      <c r="D13" s="287"/>
      <c r="E13" s="287"/>
      <c r="F13" s="287"/>
      <c r="G13" s="287"/>
      <c r="H13" s="287"/>
      <c r="I13" s="287"/>
      <c r="J13" s="287"/>
      <c r="K13" s="287"/>
      <c r="L13" s="287"/>
      <c r="M13" s="287"/>
      <c r="N13" s="287"/>
      <c r="O13" s="288"/>
      <c r="P13" s="15"/>
      <c r="Q13" s="16"/>
      <c r="R13" s="16"/>
    </row>
    <row r="14" spans="1:18" s="128" customFormat="1" ht="13.15">
      <c r="A14" s="31"/>
      <c r="B14" s="11" t="s">
        <v>40</v>
      </c>
      <c r="C14" s="286" t="s">
        <v>37</v>
      </c>
      <c r="D14" s="287"/>
      <c r="E14" s="287"/>
      <c r="F14" s="287"/>
      <c r="G14" s="287"/>
      <c r="H14" s="287"/>
      <c r="I14" s="287"/>
      <c r="J14" s="287"/>
      <c r="K14" s="287"/>
      <c r="L14" s="287"/>
      <c r="M14" s="287"/>
      <c r="N14" s="287"/>
      <c r="O14" s="288"/>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57</v>
      </c>
      <c r="C17" s="35" t="s">
        <v>64</v>
      </c>
      <c r="D17" s="326">
        <f>0.3/100</f>
        <v>3.0000000000000001E-3</v>
      </c>
      <c r="E17" s="31"/>
      <c r="F17" s="31"/>
      <c r="G17" s="31"/>
      <c r="H17" s="31"/>
      <c r="I17"/>
      <c r="J17"/>
      <c r="K17"/>
      <c r="L17"/>
      <c r="M17"/>
      <c r="N17"/>
      <c r="O17"/>
    </row>
    <row r="18" spans="2:15" s="128" customFormat="1" ht="12.95" customHeight="1">
      <c r="B18" s="34" t="s">
        <v>69</v>
      </c>
      <c r="C18" s="35" t="s">
        <v>64</v>
      </c>
      <c r="D18" s="326">
        <f>0.1/100</f>
        <v>1E-3</v>
      </c>
      <c r="E18" s="31"/>
      <c r="F18" s="31"/>
      <c r="G18" s="31"/>
      <c r="H18" s="31"/>
      <c r="I18"/>
      <c r="J18"/>
      <c r="K18"/>
      <c r="L18"/>
      <c r="M18"/>
      <c r="N18"/>
      <c r="O18"/>
    </row>
    <row r="19" spans="2:15" s="128" customFormat="1" ht="12.95" customHeight="1">
      <c r="B19" s="13"/>
      <c r="C19" s="24"/>
      <c r="D19" s="24"/>
      <c r="E19" s="31"/>
      <c r="F19" s="31"/>
      <c r="G19" s="31"/>
      <c r="H19" s="31"/>
      <c r="I19" s="31"/>
      <c r="J19" s="31"/>
      <c r="K19" s="31"/>
      <c r="L19" s="31"/>
      <c r="M19" s="31"/>
      <c r="N19" s="31"/>
      <c r="O19" s="31"/>
    </row>
    <row r="20" spans="2:15" s="128" customFormat="1" ht="12.95" customHeight="1">
      <c r="B20" s="20" t="s">
        <v>46</v>
      </c>
      <c r="C20" s="324" t="s">
        <v>42</v>
      </c>
      <c r="D20" s="324" t="s">
        <v>47</v>
      </c>
      <c r="E20" s="324" t="s">
        <v>48</v>
      </c>
      <c r="F20" s="324" t="s">
        <v>49</v>
      </c>
      <c r="G20" s="324" t="s">
        <v>50</v>
      </c>
      <c r="H20" s="324" t="s">
        <v>51</v>
      </c>
      <c r="I20" s="325" t="s">
        <v>52</v>
      </c>
      <c r="J20" s="324" t="s">
        <v>53</v>
      </c>
      <c r="K20" s="49"/>
      <c r="L20" s="49"/>
      <c r="M20" s="49"/>
      <c r="N20" s="49"/>
      <c r="O20" s="49"/>
    </row>
    <row r="21" spans="2:15" ht="12.95" customHeight="1">
      <c r="B21" s="34" t="s">
        <v>57</v>
      </c>
      <c r="C21" s="35" t="s">
        <v>54</v>
      </c>
      <c r="D21" s="127"/>
      <c r="E21" s="127"/>
      <c r="F21" s="127"/>
      <c r="G21" s="127"/>
      <c r="H21" s="127"/>
      <c r="I21" s="129"/>
      <c r="J21" s="326">
        <v>100</v>
      </c>
    </row>
    <row r="22" spans="2:15" ht="12.95" customHeight="1">
      <c r="B22" s="34" t="s">
        <v>69</v>
      </c>
      <c r="C22" s="35" t="s">
        <v>54</v>
      </c>
      <c r="D22" s="127"/>
      <c r="E22" s="127"/>
      <c r="F22" s="127"/>
      <c r="G22" s="127"/>
      <c r="H22" s="127"/>
      <c r="I22" s="129"/>
      <c r="J22" s="326">
        <v>100</v>
      </c>
    </row>
    <row r="23" spans="2:15" ht="12.95" customHeight="1">
      <c r="B23" s="25"/>
    </row>
    <row r="24" spans="2:15" ht="12.95" customHeight="1">
      <c r="B24" s="25"/>
    </row>
    <row r="25" spans="2:15" ht="12.95" customHeight="1">
      <c r="B25" s="25"/>
    </row>
    <row r="26" spans="2:15" ht="12.95" customHeight="1">
      <c r="B26" s="25"/>
    </row>
  </sheetData>
  <mergeCells count="1">
    <mergeCell ref="C8:O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0600A-3FF3-4792-BEA2-85C8A8782824}">
  <sheetPr>
    <tabColor theme="4" tint="0.79998168889431442"/>
  </sheetPr>
  <dimension ref="A1:R25"/>
  <sheetViews>
    <sheetView zoomScale="80" zoomScaleNormal="80" workbookViewId="0">
      <selection activeCell="G42" sqref="G42"/>
    </sheetView>
  </sheetViews>
  <sheetFormatPr defaultRowHeight="12.95" customHeight="1"/>
  <cols>
    <col min="1" max="1" width="4.42578125" customWidth="1"/>
    <col min="2" max="2" width="34" bestFit="1" customWidth="1"/>
    <col min="3" max="3" width="31.5703125" bestFit="1" customWidth="1"/>
    <col min="4" max="4" width="14.140625" customWidth="1"/>
    <col min="5" max="5" width="12.28515625" customWidth="1"/>
    <col min="6" max="8" width="12.5703125" customWidth="1"/>
    <col min="9" max="15" width="12" customWidth="1"/>
  </cols>
  <sheetData>
    <row r="1" spans="1:18" s="7" customFormat="1" ht="27" customHeight="1">
      <c r="A1" s="6" t="s">
        <v>78</v>
      </c>
    </row>
    <row r="2" spans="1:18" s="128" customFormat="1" ht="12.95" customHeight="1">
      <c r="A2" s="31"/>
      <c r="B2" s="31"/>
      <c r="C2" s="31"/>
      <c r="D2" s="31"/>
      <c r="E2" s="31"/>
      <c r="F2" s="31"/>
      <c r="G2" s="31"/>
      <c r="H2" s="31"/>
      <c r="I2" s="31"/>
      <c r="J2" s="31"/>
      <c r="K2" s="31"/>
      <c r="L2" s="31"/>
      <c r="M2" s="31"/>
      <c r="N2" s="31"/>
      <c r="O2" s="31"/>
      <c r="P2" s="31"/>
      <c r="Q2" s="31"/>
      <c r="R2" s="31"/>
    </row>
    <row r="3" spans="1:18" s="128" customFormat="1" ht="12.95" customHeight="1">
      <c r="A3" s="31"/>
      <c r="B3" s="56"/>
      <c r="C3" s="31"/>
      <c r="D3" s="31"/>
      <c r="E3" s="31"/>
      <c r="F3" s="31"/>
      <c r="G3" s="31"/>
      <c r="H3" s="31"/>
      <c r="I3" s="31"/>
      <c r="J3" s="31"/>
      <c r="K3" s="31"/>
      <c r="L3" s="31"/>
      <c r="M3" s="31"/>
      <c r="N3" s="31"/>
      <c r="O3" s="31"/>
      <c r="P3" s="31"/>
      <c r="Q3" s="31"/>
      <c r="R3" s="31"/>
    </row>
    <row r="4" spans="1:18" s="128" customFormat="1" ht="12.95" customHeight="1">
      <c r="A4" s="31"/>
      <c r="B4" s="3" t="s">
        <v>27</v>
      </c>
      <c r="C4" s="5" t="s">
        <v>79</v>
      </c>
      <c r="D4" s="32"/>
      <c r="E4" s="31"/>
      <c r="F4" s="31"/>
      <c r="G4" s="31"/>
      <c r="H4" s="31"/>
      <c r="I4" s="31"/>
      <c r="J4" s="31"/>
      <c r="K4" s="31"/>
      <c r="L4" s="31"/>
      <c r="M4" s="31"/>
      <c r="N4" s="31"/>
      <c r="O4" s="31"/>
      <c r="P4" s="31"/>
      <c r="Q4" s="31"/>
      <c r="R4" s="31"/>
    </row>
    <row r="5" spans="1:18" s="128" customFormat="1" ht="12.95" customHeight="1">
      <c r="A5" s="31"/>
      <c r="B5" s="3" t="s">
        <v>29</v>
      </c>
      <c r="C5" s="5" t="s">
        <v>30</v>
      </c>
      <c r="D5" s="31"/>
      <c r="E5" s="31"/>
      <c r="F5" s="31"/>
      <c r="G5" s="31"/>
      <c r="H5" s="31"/>
      <c r="I5" s="31"/>
      <c r="J5" s="31"/>
      <c r="K5" s="31"/>
      <c r="L5" s="31"/>
      <c r="M5" s="31"/>
      <c r="N5" s="31"/>
      <c r="O5" s="31"/>
      <c r="P5" s="31"/>
      <c r="Q5" s="31"/>
      <c r="R5" s="31"/>
    </row>
    <row r="6" spans="1:18" s="128" customFormat="1" ht="12.95" customHeight="1">
      <c r="A6" s="31"/>
      <c r="B6" s="3" t="s">
        <v>31</v>
      </c>
      <c r="C6" s="5" t="s">
        <v>32</v>
      </c>
      <c r="D6" s="31"/>
      <c r="E6" s="31"/>
      <c r="F6" s="31"/>
      <c r="G6" s="31"/>
      <c r="H6" s="31"/>
      <c r="I6" s="31"/>
      <c r="J6" s="31"/>
      <c r="K6" s="31"/>
      <c r="L6" s="31"/>
      <c r="M6" s="31"/>
      <c r="N6" s="31"/>
      <c r="O6" s="31"/>
      <c r="P6" s="31"/>
      <c r="Q6" s="31"/>
      <c r="R6" s="31"/>
    </row>
    <row r="7" spans="1:18" s="128" customFormat="1" ht="12.95" customHeight="1">
      <c r="A7" s="31"/>
      <c r="B7" s="10"/>
      <c r="C7" s="8"/>
      <c r="D7" s="31"/>
      <c r="E7" s="31"/>
      <c r="F7" s="31"/>
      <c r="G7" s="31"/>
      <c r="H7" s="31"/>
      <c r="I7" s="31"/>
      <c r="J7" s="31"/>
      <c r="K7" s="31"/>
      <c r="L7" s="31"/>
      <c r="M7" s="31"/>
      <c r="N7" s="31"/>
      <c r="O7" s="31"/>
      <c r="P7" s="31"/>
      <c r="Q7" s="31"/>
      <c r="R7" s="31"/>
    </row>
    <row r="8" spans="1:18" s="128" customFormat="1" ht="12.95" customHeight="1">
      <c r="A8" s="31"/>
      <c r="B8" s="14" t="s">
        <v>33</v>
      </c>
      <c r="C8" s="296" t="s">
        <v>34</v>
      </c>
      <c r="D8" s="297"/>
      <c r="E8" s="297"/>
      <c r="F8" s="297"/>
      <c r="G8" s="297"/>
      <c r="H8" s="297"/>
      <c r="I8" s="297"/>
      <c r="J8" s="297"/>
      <c r="K8" s="297"/>
      <c r="L8" s="297"/>
      <c r="M8" s="297"/>
      <c r="N8" s="297"/>
      <c r="O8" s="298"/>
      <c r="P8" s="31"/>
      <c r="Q8" s="31"/>
      <c r="R8" s="31"/>
    </row>
    <row r="9" spans="1:18" s="128" customFormat="1" ht="12.95" customHeight="1">
      <c r="A9" s="31"/>
      <c r="B9" s="13"/>
      <c r="C9" s="8"/>
      <c r="D9" s="31"/>
      <c r="E9" s="31"/>
      <c r="F9" s="31"/>
      <c r="G9" s="31"/>
      <c r="H9" s="31"/>
      <c r="I9" s="31"/>
      <c r="J9" s="31"/>
      <c r="K9" s="31"/>
      <c r="L9" s="31"/>
      <c r="M9" s="31"/>
      <c r="N9" s="31"/>
      <c r="O9" s="31"/>
      <c r="P9" s="31"/>
      <c r="Q9" s="31"/>
      <c r="R9" s="31"/>
    </row>
    <row r="10" spans="1:18" s="128" customFormat="1" ht="12.95" customHeight="1">
      <c r="A10" s="31"/>
      <c r="B10" s="9" t="s">
        <v>35</v>
      </c>
      <c r="C10" s="31"/>
      <c r="D10" s="31"/>
      <c r="E10" s="31"/>
      <c r="F10" s="31"/>
      <c r="G10" s="31"/>
      <c r="H10" s="31"/>
      <c r="I10" s="31"/>
      <c r="J10" s="31"/>
      <c r="K10" s="31"/>
      <c r="L10" s="31"/>
      <c r="M10" s="31"/>
      <c r="N10" s="31"/>
      <c r="O10" s="31"/>
      <c r="P10" s="31"/>
      <c r="Q10" s="31"/>
      <c r="R10" s="31"/>
    </row>
    <row r="11" spans="1:18" s="128" customFormat="1" ht="13.15">
      <c r="A11" s="31"/>
      <c r="B11" s="12" t="s">
        <v>36</v>
      </c>
      <c r="C11" s="299" t="s">
        <v>37</v>
      </c>
      <c r="D11" s="300"/>
      <c r="E11" s="300"/>
      <c r="F11" s="300"/>
      <c r="G11" s="300"/>
      <c r="H11" s="300"/>
      <c r="I11" s="300"/>
      <c r="J11" s="300"/>
      <c r="K11" s="300"/>
      <c r="L11" s="300"/>
      <c r="M11" s="300"/>
      <c r="N11" s="300"/>
      <c r="O11" s="301"/>
      <c r="P11" s="15"/>
      <c r="Q11" s="16"/>
      <c r="R11" s="16"/>
    </row>
    <row r="12" spans="1:18" s="128" customFormat="1" ht="13.15">
      <c r="A12" s="31"/>
      <c r="B12" s="12" t="s">
        <v>38</v>
      </c>
      <c r="C12" s="302" t="s">
        <v>37</v>
      </c>
      <c r="D12" s="303"/>
      <c r="E12" s="303"/>
      <c r="F12" s="303"/>
      <c r="G12" s="303"/>
      <c r="H12" s="303"/>
      <c r="I12" s="303"/>
      <c r="J12" s="303"/>
      <c r="K12" s="303"/>
      <c r="L12" s="303"/>
      <c r="M12" s="303"/>
      <c r="N12" s="303"/>
      <c r="O12" s="304"/>
      <c r="P12" s="15"/>
      <c r="Q12" s="16"/>
      <c r="R12" s="16"/>
    </row>
    <row r="13" spans="1:18" s="128" customFormat="1" ht="12.75" customHeight="1">
      <c r="A13" s="31"/>
      <c r="B13" s="3" t="s">
        <v>39</v>
      </c>
      <c r="C13" s="302" t="s">
        <v>37</v>
      </c>
      <c r="D13" s="303"/>
      <c r="E13" s="303"/>
      <c r="F13" s="303"/>
      <c r="G13" s="303"/>
      <c r="H13" s="303"/>
      <c r="I13" s="303"/>
      <c r="J13" s="303"/>
      <c r="K13" s="303"/>
      <c r="L13" s="303"/>
      <c r="M13" s="303"/>
      <c r="N13" s="303"/>
      <c r="O13" s="304"/>
      <c r="P13" s="15"/>
      <c r="Q13" s="16"/>
      <c r="R13" s="16"/>
    </row>
    <row r="14" spans="1:18" s="128" customFormat="1" ht="13.15">
      <c r="A14" s="31"/>
      <c r="B14" s="11" t="s">
        <v>40</v>
      </c>
      <c r="C14" s="302" t="s">
        <v>37</v>
      </c>
      <c r="D14" s="303"/>
      <c r="E14" s="303"/>
      <c r="F14" s="303"/>
      <c r="G14" s="303"/>
      <c r="H14" s="303"/>
      <c r="I14" s="303"/>
      <c r="J14" s="303"/>
      <c r="K14" s="303"/>
      <c r="L14" s="303"/>
      <c r="M14" s="303"/>
      <c r="N14" s="303"/>
      <c r="O14" s="304"/>
      <c r="P14" s="15"/>
      <c r="Q14" s="16"/>
      <c r="R14" s="16"/>
    </row>
    <row r="15" spans="1:18" s="128" customFormat="1" ht="12.95" customHeight="1">
      <c r="A15" s="31"/>
      <c r="B15" s="31"/>
      <c r="C15" s="31"/>
      <c r="D15" s="31"/>
      <c r="E15" s="31"/>
      <c r="F15" s="31"/>
      <c r="G15" s="31"/>
      <c r="H15" s="31"/>
      <c r="I15" s="31"/>
      <c r="J15" s="31"/>
      <c r="K15" s="31"/>
      <c r="L15" s="31"/>
      <c r="M15" s="31"/>
      <c r="N15" s="31"/>
      <c r="O15" s="31"/>
      <c r="P15" s="31"/>
      <c r="Q15" s="31"/>
      <c r="R15" s="31"/>
    </row>
    <row r="16" spans="1:18" s="128" customFormat="1" ht="26.25">
      <c r="A16" s="31"/>
      <c r="B16" s="20" t="s">
        <v>41</v>
      </c>
      <c r="C16" s="21" t="s">
        <v>42</v>
      </c>
      <c r="D16" s="21" t="s">
        <v>43</v>
      </c>
      <c r="E16" s="31"/>
      <c r="F16" s="31"/>
      <c r="G16" s="31"/>
      <c r="H16" s="31"/>
      <c r="I16"/>
      <c r="J16"/>
      <c r="K16"/>
      <c r="L16"/>
      <c r="M16"/>
      <c r="N16"/>
      <c r="O16"/>
      <c r="P16" s="31"/>
      <c r="Q16" s="31"/>
      <c r="R16" s="31"/>
    </row>
    <row r="17" spans="2:15" s="128" customFormat="1" ht="12.95" customHeight="1">
      <c r="B17" s="34" t="s">
        <v>57</v>
      </c>
      <c r="C17" s="35" t="s">
        <v>64</v>
      </c>
      <c r="D17" s="36">
        <v>2.3999999999999931E-2</v>
      </c>
      <c r="E17" s="31"/>
      <c r="F17" s="31"/>
      <c r="G17" s="31"/>
      <c r="H17" s="31"/>
      <c r="I17"/>
      <c r="J17"/>
      <c r="K17"/>
      <c r="L17"/>
      <c r="M17"/>
      <c r="N17"/>
      <c r="O17"/>
    </row>
    <row r="18" spans="2:15" s="128" customFormat="1" ht="12.95" customHeight="1">
      <c r="B18" s="13"/>
      <c r="C18" s="24"/>
      <c r="D18" s="24"/>
      <c r="E18" s="31"/>
      <c r="F18" s="31"/>
      <c r="G18" s="31"/>
      <c r="H18" s="31"/>
      <c r="I18" s="31"/>
      <c r="J18" s="31"/>
      <c r="K18" s="31"/>
      <c r="L18" s="31"/>
      <c r="M18" s="31"/>
      <c r="N18" s="31"/>
      <c r="O18" s="31"/>
    </row>
    <row r="19" spans="2:15" s="128" customFormat="1" ht="12.95" customHeight="1">
      <c r="B19" s="20" t="s">
        <v>46</v>
      </c>
      <c r="C19" s="324" t="s">
        <v>42</v>
      </c>
      <c r="D19" s="324" t="s">
        <v>47</v>
      </c>
      <c r="E19" s="324" t="s">
        <v>48</v>
      </c>
      <c r="F19" s="324" t="s">
        <v>49</v>
      </c>
      <c r="G19" s="324" t="s">
        <v>50</v>
      </c>
      <c r="H19" s="324" t="s">
        <v>51</v>
      </c>
      <c r="I19" s="325" t="s">
        <v>52</v>
      </c>
      <c r="J19" s="324" t="s">
        <v>53</v>
      </c>
      <c r="K19" s="49"/>
      <c r="L19" s="49"/>
      <c r="M19" s="49"/>
      <c r="N19" s="49"/>
      <c r="O19" s="49"/>
    </row>
    <row r="20" spans="2:15" ht="12.95" customHeight="1">
      <c r="B20" s="34" t="s">
        <v>57</v>
      </c>
      <c r="C20" s="35" t="s">
        <v>54</v>
      </c>
      <c r="D20" s="127"/>
      <c r="E20" s="127"/>
      <c r="F20" s="127"/>
      <c r="G20" s="127"/>
      <c r="H20" s="127"/>
      <c r="I20" s="129"/>
      <c r="J20" s="326">
        <v>100</v>
      </c>
    </row>
    <row r="21" spans="2:15" ht="12.95" customHeight="1">
      <c r="B21" s="13"/>
    </row>
    <row r="22" spans="2:15" ht="12.95" customHeight="1">
      <c r="B22" s="25"/>
    </row>
    <row r="23" spans="2:15" ht="12.95" customHeight="1">
      <c r="B23" s="25"/>
    </row>
    <row r="24" spans="2:15" ht="12.95" customHeight="1">
      <c r="B24" s="25"/>
    </row>
    <row r="25" spans="2:15" ht="12.95" customHeight="1">
      <c r="B25" s="25"/>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D9CC4-8B13-4C27-A45E-51AEFFE92B71}">
  <sheetPr codeName="Sheet4">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979AE-D88A-42D7-8D7D-25C91F4404B6}">
  <sheetPr>
    <tabColor theme="4" tint="0.79998168889431442"/>
  </sheetPr>
  <dimension ref="A1:R48"/>
  <sheetViews>
    <sheetView zoomScale="80" zoomScaleNormal="80" workbookViewId="0">
      <selection activeCell="G42" sqref="G42"/>
    </sheetView>
  </sheetViews>
  <sheetFormatPr defaultRowHeight="12.95" customHeight="1"/>
  <cols>
    <col min="1" max="1" width="4.42578125" customWidth="1"/>
    <col min="2" max="2" width="38.7109375" customWidth="1"/>
    <col min="3" max="3" width="25.28515625" customWidth="1"/>
    <col min="4" max="4" width="17.7109375" customWidth="1"/>
    <col min="5" max="5" width="12.28515625" customWidth="1"/>
    <col min="6" max="8" width="12.5703125" customWidth="1"/>
    <col min="9" max="15" width="12" customWidth="1"/>
  </cols>
  <sheetData>
    <row r="1" spans="1:18" s="7" customFormat="1" ht="27" customHeight="1">
      <c r="A1" s="6" t="s">
        <v>80</v>
      </c>
    </row>
    <row r="2" spans="1:18" s="31" customFormat="1" ht="12.95" customHeight="1"/>
    <row r="3" spans="1:18" s="31" customFormat="1" ht="12.95" customHeight="1">
      <c r="B3" s="204"/>
    </row>
    <row r="4" spans="1:18" s="31" customFormat="1" ht="12.95" customHeight="1">
      <c r="B4" s="3" t="s">
        <v>27</v>
      </c>
      <c r="C4" s="5" t="s">
        <v>56</v>
      </c>
      <c r="D4" s="32"/>
    </row>
    <row r="5" spans="1:18" s="31" customFormat="1" ht="12.95" customHeight="1">
      <c r="B5" s="3" t="s">
        <v>81</v>
      </c>
      <c r="C5" s="5" t="s">
        <v>82</v>
      </c>
      <c r="D5" s="32"/>
    </row>
    <row r="6" spans="1:18" s="31" customFormat="1" ht="12.95" customHeight="1">
      <c r="B6" s="3" t="s">
        <v>31</v>
      </c>
      <c r="C6" s="5"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4" t="s">
        <v>85</v>
      </c>
      <c r="C16" s="21" t="s">
        <v>42</v>
      </c>
      <c r="D16" s="21" t="s">
        <v>43</v>
      </c>
    </row>
    <row r="17" spans="2:8" s="31" customFormat="1" ht="12.95" customHeight="1">
      <c r="B17" s="34" t="s">
        <v>86</v>
      </c>
      <c r="C17" s="35" t="s">
        <v>87</v>
      </c>
      <c r="D17" s="36">
        <v>10.49692301251727</v>
      </c>
    </row>
    <row r="18" spans="2:8" s="31" customFormat="1" ht="12.95" customHeight="1">
      <c r="B18" s="34" t="s">
        <v>88</v>
      </c>
      <c r="C18" s="35" t="s">
        <v>87</v>
      </c>
      <c r="D18" s="36">
        <v>1.147663582701888</v>
      </c>
    </row>
    <row r="19" spans="2:8" s="31" customFormat="1" ht="12.95" customHeight="1">
      <c r="B19" s="37" t="s">
        <v>89</v>
      </c>
      <c r="C19" s="35" t="s">
        <v>87</v>
      </c>
      <c r="D19" s="36">
        <v>0.60182358605099007</v>
      </c>
    </row>
    <row r="20" spans="2:8" s="31" customFormat="1" ht="12.95" customHeight="1">
      <c r="B20" s="28" t="s">
        <v>90</v>
      </c>
      <c r="C20" s="35" t="s">
        <v>87</v>
      </c>
      <c r="D20" s="36">
        <v>6.1604257002926568</v>
      </c>
    </row>
    <row r="21" spans="2:8" s="31" customFormat="1" ht="12.95" customHeight="1">
      <c r="B21" s="28" t="s">
        <v>91</v>
      </c>
      <c r="C21" s="35" t="s">
        <v>87</v>
      </c>
      <c r="D21" s="36">
        <v>29.827377599518247</v>
      </c>
    </row>
    <row r="22" spans="2:8" s="31" customFormat="1" ht="12.95" customHeight="1">
      <c r="B22" s="28" t="s">
        <v>92</v>
      </c>
      <c r="C22" s="35" t="s">
        <v>87</v>
      </c>
      <c r="D22" s="36">
        <v>15.966919646117175</v>
      </c>
    </row>
    <row r="23" spans="2:8" s="31" customFormat="1" ht="12.95" customHeight="1">
      <c r="B23" s="28" t="s">
        <v>93</v>
      </c>
      <c r="C23" s="35" t="s">
        <v>87</v>
      </c>
      <c r="D23" s="36">
        <v>31.321995649167306</v>
      </c>
    </row>
    <row r="24" spans="2:8" s="31" customFormat="1" ht="12.95" customHeight="1">
      <c r="C24" s="46"/>
      <c r="D24" s="130"/>
    </row>
    <row r="25" spans="2:8" s="31" customFormat="1" ht="12.95" customHeight="1">
      <c r="B25" s="4" t="s">
        <v>94</v>
      </c>
      <c r="C25" s="1" t="s">
        <v>42</v>
      </c>
      <c r="D25" s="1" t="s">
        <v>95</v>
      </c>
    </row>
    <row r="26" spans="2:8" s="31" customFormat="1" ht="12.95" customHeight="1">
      <c r="B26" s="34" t="s">
        <v>96</v>
      </c>
      <c r="C26" s="40" t="s">
        <v>97</v>
      </c>
      <c r="D26" s="209">
        <f>SUM(D17:D23)/100</f>
        <v>0.9552312877636554</v>
      </c>
    </row>
    <row r="27" spans="2:8" s="31" customFormat="1" ht="12.95" customHeight="1"/>
    <row r="28" spans="2:8" s="31" customFormat="1" ht="12.95" customHeight="1">
      <c r="B28" s="17" t="s">
        <v>98</v>
      </c>
      <c r="C28" s="59" t="s">
        <v>42</v>
      </c>
      <c r="D28" s="59" t="s">
        <v>49</v>
      </c>
      <c r="E28" s="59" t="s">
        <v>50</v>
      </c>
      <c r="F28" s="59" t="s">
        <v>51</v>
      </c>
      <c r="G28" s="59" t="s">
        <v>52</v>
      </c>
      <c r="H28" s="59" t="s">
        <v>53</v>
      </c>
    </row>
    <row r="29" spans="2:8" s="31" customFormat="1" ht="12.95" customHeight="1">
      <c r="B29" s="34" t="s">
        <v>96</v>
      </c>
      <c r="C29" s="40" t="s">
        <v>99</v>
      </c>
      <c r="D29" s="191"/>
      <c r="E29" s="191"/>
      <c r="F29" s="191"/>
      <c r="G29" s="191"/>
      <c r="H29" s="208">
        <v>100</v>
      </c>
    </row>
    <row r="30" spans="2:8" s="31" customFormat="1" ht="13.15">
      <c r="C30" s="46"/>
      <c r="D30" s="130"/>
    </row>
    <row r="31" spans="2:8" s="31" customFormat="1" ht="26.25">
      <c r="B31" s="17" t="s">
        <v>100</v>
      </c>
      <c r="C31" s="18" t="s">
        <v>42</v>
      </c>
      <c r="D31" s="18" t="s">
        <v>101</v>
      </c>
      <c r="E31" s="18" t="s">
        <v>102</v>
      </c>
      <c r="F31" s="18" t="s">
        <v>103</v>
      </c>
    </row>
    <row r="32" spans="2:8" s="31" customFormat="1" ht="12.95" customHeight="1">
      <c r="B32" s="28" t="s">
        <v>90</v>
      </c>
      <c r="C32" s="38" t="s">
        <v>104</v>
      </c>
      <c r="D32" s="212">
        <v>0.24435990130976851</v>
      </c>
      <c r="E32" s="39" t="s">
        <v>14</v>
      </c>
      <c r="F32" s="39" t="s">
        <v>105</v>
      </c>
    </row>
    <row r="33" spans="2:15" s="31" customFormat="1" ht="12.95" customHeight="1">
      <c r="B33" s="28" t="s">
        <v>91</v>
      </c>
      <c r="C33" s="38" t="s">
        <v>104</v>
      </c>
      <c r="D33" s="212">
        <v>1.1831349652023602</v>
      </c>
      <c r="E33" s="39" t="s">
        <v>14</v>
      </c>
      <c r="F33" s="39" t="s">
        <v>105</v>
      </c>
    </row>
    <row r="34" spans="2:15" s="31" customFormat="1" ht="12.95" customHeight="1">
      <c r="B34" s="28" t="s">
        <v>92</v>
      </c>
      <c r="C34" s="38" t="s">
        <v>104</v>
      </c>
      <c r="D34" s="212">
        <v>0.63334501522530229</v>
      </c>
      <c r="E34" s="39" t="s">
        <v>14</v>
      </c>
      <c r="F34" s="39" t="s">
        <v>105</v>
      </c>
    </row>
    <row r="35" spans="2:15" s="31" customFormat="1" ht="12.95" customHeight="1">
      <c r="B35" s="28" t="s">
        <v>93</v>
      </c>
      <c r="C35" s="38" t="s">
        <v>104</v>
      </c>
      <c r="D35" s="212">
        <v>1.2424205952669662</v>
      </c>
      <c r="E35" s="39" t="s">
        <v>14</v>
      </c>
      <c r="F35" s="39" t="s">
        <v>105</v>
      </c>
    </row>
    <row r="36" spans="2:15" s="31" customFormat="1" ht="12.95" customHeight="1">
      <c r="B36" s="13"/>
      <c r="C36" s="24"/>
      <c r="D36" s="24"/>
    </row>
    <row r="37" spans="2:15" s="31" customFormat="1" ht="12.95" customHeight="1">
      <c r="B37" s="4" t="s">
        <v>106</v>
      </c>
      <c r="C37" s="2" t="s">
        <v>42</v>
      </c>
      <c r="D37" s="2" t="s">
        <v>47</v>
      </c>
      <c r="E37" s="2" t="s">
        <v>48</v>
      </c>
      <c r="F37" s="2" t="s">
        <v>49</v>
      </c>
      <c r="G37" s="2" t="s">
        <v>50</v>
      </c>
      <c r="H37" s="2" t="s">
        <v>51</v>
      </c>
      <c r="I37" s="2" t="s">
        <v>52</v>
      </c>
      <c r="J37" s="2" t="s">
        <v>53</v>
      </c>
      <c r="K37" s="2" t="s">
        <v>107</v>
      </c>
      <c r="L37" s="2" t="s">
        <v>108</v>
      </c>
      <c r="M37" s="2" t="s">
        <v>105</v>
      </c>
      <c r="N37" s="2" t="s">
        <v>109</v>
      </c>
      <c r="O37" s="2" t="s">
        <v>110</v>
      </c>
    </row>
    <row r="38" spans="2:15" s="31" customFormat="1" ht="12.95" customHeight="1">
      <c r="B38" s="28" t="s">
        <v>90</v>
      </c>
      <c r="C38" s="35" t="s">
        <v>111</v>
      </c>
      <c r="D38" s="41"/>
      <c r="E38" s="41"/>
      <c r="F38" s="42"/>
      <c r="G38" s="42"/>
      <c r="H38" s="43"/>
      <c r="I38" s="43"/>
      <c r="J38" s="43"/>
      <c r="K38" s="43"/>
      <c r="L38" s="43"/>
      <c r="M38" s="43">
        <v>1</v>
      </c>
      <c r="N38" s="43"/>
      <c r="O38" s="43"/>
    </row>
    <row r="39" spans="2:15" s="31" customFormat="1" ht="12.95" customHeight="1">
      <c r="B39" s="28" t="s">
        <v>91</v>
      </c>
      <c r="C39" s="35" t="s">
        <v>111</v>
      </c>
      <c r="D39" s="41"/>
      <c r="E39" s="41"/>
      <c r="F39" s="41"/>
      <c r="G39" s="41"/>
      <c r="H39" s="41"/>
      <c r="I39" s="41"/>
      <c r="J39" s="43"/>
      <c r="K39" s="43"/>
      <c r="L39" s="43"/>
      <c r="M39" s="43">
        <v>1</v>
      </c>
      <c r="N39" s="43"/>
      <c r="O39" s="43"/>
    </row>
    <row r="40" spans="2:15" s="31" customFormat="1" ht="12.95" customHeight="1">
      <c r="B40" s="28" t="s">
        <v>92</v>
      </c>
      <c r="C40" s="35" t="s">
        <v>111</v>
      </c>
      <c r="D40" s="41"/>
      <c r="E40" s="41"/>
      <c r="F40" s="41"/>
      <c r="G40" s="41"/>
      <c r="H40" s="41"/>
      <c r="I40" s="41"/>
      <c r="J40" s="43"/>
      <c r="K40" s="43"/>
      <c r="L40" s="43"/>
      <c r="M40" s="43">
        <v>1</v>
      </c>
      <c r="N40" s="43"/>
      <c r="O40" s="43"/>
    </row>
    <row r="41" spans="2:15" s="31" customFormat="1" ht="12.95" customHeight="1">
      <c r="B41" s="28" t="s">
        <v>93</v>
      </c>
      <c r="C41" s="35" t="s">
        <v>111</v>
      </c>
      <c r="D41" s="41"/>
      <c r="E41" s="41"/>
      <c r="F41" s="41"/>
      <c r="G41" s="41"/>
      <c r="H41" s="41"/>
      <c r="I41" s="41"/>
      <c r="J41" s="43"/>
      <c r="K41" s="43"/>
      <c r="L41" s="43"/>
      <c r="M41" s="43">
        <v>1</v>
      </c>
      <c r="N41" s="43"/>
      <c r="O41" s="43"/>
    </row>
    <row r="44" spans="2:15" ht="12.95" customHeight="1">
      <c r="B44" s="13"/>
    </row>
    <row r="45" spans="2:15" ht="12.95" customHeight="1">
      <c r="B45" s="25"/>
    </row>
    <row r="46" spans="2:15" ht="12.95" customHeight="1">
      <c r="B46" s="25"/>
    </row>
    <row r="47" spans="2:15" ht="12.95" customHeight="1">
      <c r="B47" s="25"/>
    </row>
    <row r="48" spans="2:15" ht="12.95" customHeight="1">
      <c r="B48" s="25"/>
    </row>
  </sheetData>
  <mergeCells count="5">
    <mergeCell ref="C8:O8"/>
    <mergeCell ref="C11:O11"/>
    <mergeCell ref="C13:O13"/>
    <mergeCell ref="C14:O14"/>
    <mergeCell ref="C12:O12"/>
  </mergeCells>
  <phoneticPr fontId="4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C96D0-FA94-4639-A5A0-C125743AC71E}">
  <sheetPr>
    <tabColor theme="4" tint="0.79998168889431442"/>
  </sheetPr>
  <dimension ref="A1:R57"/>
  <sheetViews>
    <sheetView topLeftCell="A4" zoomScale="80" zoomScaleNormal="80" workbookViewId="0">
      <selection activeCell="G42" sqref="G42"/>
    </sheetView>
  </sheetViews>
  <sheetFormatPr defaultRowHeight="12.95" customHeight="1"/>
  <cols>
    <col min="1" max="1" width="4.42578125" customWidth="1"/>
    <col min="2" max="2" width="46.7109375" bestFit="1" customWidth="1"/>
    <col min="3" max="3" width="25.42578125" customWidth="1"/>
    <col min="4" max="4" width="15.140625" bestFit="1" customWidth="1"/>
    <col min="5" max="5" width="18.42578125" customWidth="1"/>
    <col min="6" max="6" width="12.5703125" customWidth="1"/>
    <col min="7" max="7" width="15.7109375" customWidth="1"/>
    <col min="8" max="15" width="12.5703125" customWidth="1"/>
  </cols>
  <sheetData>
    <row r="1" spans="1:18" s="7" customFormat="1" ht="27" customHeight="1">
      <c r="A1" s="6" t="s">
        <v>112</v>
      </c>
    </row>
    <row r="2" spans="1:18" s="31" customFormat="1" ht="12.95" customHeight="1"/>
    <row r="3" spans="1:18" s="31" customFormat="1" ht="12.95" customHeight="1"/>
    <row r="4" spans="1:18" s="31" customFormat="1" ht="12.95" customHeight="1">
      <c r="B4" s="3" t="s">
        <v>27</v>
      </c>
      <c r="C4" s="5" t="s">
        <v>63</v>
      </c>
      <c r="D4" s="32"/>
    </row>
    <row r="5" spans="1:18" s="31" customFormat="1" ht="12.95" customHeight="1">
      <c r="B5" s="3" t="s">
        <v>81</v>
      </c>
      <c r="C5" s="5" t="s">
        <v>57</v>
      </c>
      <c r="D5" s="32"/>
    </row>
    <row r="6" spans="1:18" s="31" customFormat="1" ht="12.95" customHeight="1">
      <c r="B6" s="3" t="s">
        <v>31</v>
      </c>
      <c r="C6" s="5"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c r="C10" s="54"/>
      <c r="D10" s="55"/>
      <c r="E10" s="55"/>
      <c r="F10" s="55"/>
      <c r="G10" s="55"/>
      <c r="H10" s="55"/>
      <c r="I10" s="55"/>
      <c r="J10" s="55"/>
      <c r="K10" s="55"/>
      <c r="L10" s="55"/>
      <c r="M10" s="55"/>
      <c r="N10" s="55"/>
      <c r="O10" s="55"/>
    </row>
    <row r="11" spans="1:18" s="31" customFormat="1" ht="12.75" customHeight="1">
      <c r="B11" s="12" t="s">
        <v>36</v>
      </c>
      <c r="C11" s="299" t="s">
        <v>37</v>
      </c>
      <c r="D11" s="300"/>
      <c r="E11" s="300"/>
      <c r="F11" s="300"/>
      <c r="G11" s="300"/>
      <c r="H11" s="300"/>
      <c r="I11" s="300"/>
      <c r="J11" s="300"/>
      <c r="K11" s="300"/>
      <c r="L11" s="300"/>
      <c r="M11" s="300"/>
      <c r="N11" s="300"/>
      <c r="O11" s="301"/>
      <c r="P11" s="15"/>
      <c r="Q11" s="16"/>
      <c r="R11" s="16"/>
    </row>
    <row r="12" spans="1:18" s="31" customFormat="1" ht="12.95" customHeight="1">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4" t="s">
        <v>85</v>
      </c>
      <c r="C16" s="1" t="s">
        <v>42</v>
      </c>
      <c r="D16" s="1" t="s">
        <v>95</v>
      </c>
    </row>
    <row r="17" spans="2:4" s="31" customFormat="1" ht="12.95" customHeight="1">
      <c r="B17" s="34" t="s">
        <v>113</v>
      </c>
      <c r="C17" s="35" t="s">
        <v>87</v>
      </c>
      <c r="D17" s="36">
        <v>0.89919786096256682</v>
      </c>
    </row>
    <row r="18" spans="2:4" s="31" customFormat="1" ht="12.95" customHeight="1">
      <c r="B18" s="34" t="s">
        <v>114</v>
      </c>
      <c r="C18" s="35" t="s">
        <v>87</v>
      </c>
      <c r="D18" s="36">
        <v>0.99910873440285197</v>
      </c>
    </row>
    <row r="19" spans="2:4" s="31" customFormat="1" ht="12.95" customHeight="1">
      <c r="B19" s="28" t="s">
        <v>115</v>
      </c>
      <c r="C19" s="35" t="s">
        <v>87</v>
      </c>
      <c r="D19" s="211">
        <v>1.1989304812834223</v>
      </c>
    </row>
    <row r="20" spans="2:4" s="31" customFormat="1" ht="12.95" customHeight="1">
      <c r="B20" s="28" t="s">
        <v>116</v>
      </c>
      <c r="C20" s="35" t="s">
        <v>87</v>
      </c>
      <c r="D20" s="36">
        <v>0.49955436720142599</v>
      </c>
    </row>
    <row r="21" spans="2:4" s="31" customFormat="1" ht="12.95" customHeight="1">
      <c r="B21" s="28" t="s">
        <v>117</v>
      </c>
      <c r="C21" s="35" t="s">
        <v>87</v>
      </c>
      <c r="D21" s="36">
        <v>2.4977718360071299</v>
      </c>
    </row>
    <row r="22" spans="2:4" s="31" customFormat="1" ht="12.95" customHeight="1">
      <c r="B22" s="28" t="s">
        <v>118</v>
      </c>
      <c r="C22" s="35" t="s">
        <v>87</v>
      </c>
      <c r="D22" s="36">
        <v>2.1980392156862747</v>
      </c>
    </row>
    <row r="23" spans="2:4" s="31" customFormat="1" ht="12.95" customHeight="1">
      <c r="B23" s="28" t="s">
        <v>119</v>
      </c>
      <c r="C23" s="35" t="s">
        <v>87</v>
      </c>
      <c r="D23" s="211">
        <v>1.7983957219251336</v>
      </c>
    </row>
    <row r="24" spans="2:4" s="31" customFormat="1" ht="12.95" customHeight="1">
      <c r="B24" s="28" t="s">
        <v>120</v>
      </c>
      <c r="C24" s="35" t="s">
        <v>87</v>
      </c>
      <c r="D24" s="211">
        <v>1.0990196078431373</v>
      </c>
    </row>
    <row r="25" spans="2:4" s="31" customFormat="1" ht="12.95" customHeight="1">
      <c r="B25" s="28" t="s">
        <v>121</v>
      </c>
      <c r="C25" s="35" t="s">
        <v>87</v>
      </c>
      <c r="D25" s="211">
        <v>7.2934937611408195</v>
      </c>
    </row>
    <row r="26" spans="2:4" s="31" customFormat="1" ht="12.95" customHeight="1">
      <c r="B26" s="28" t="s">
        <v>122</v>
      </c>
      <c r="C26" s="35" t="s">
        <v>87</v>
      </c>
      <c r="D26" s="211">
        <v>1.9982174688057039</v>
      </c>
    </row>
    <row r="27" spans="2:4" s="31" customFormat="1" ht="12.95" customHeight="1">
      <c r="B27" s="28" t="s">
        <v>123</v>
      </c>
      <c r="C27" s="35" t="s">
        <v>87</v>
      </c>
      <c r="D27" s="211">
        <v>2.3978609625668446</v>
      </c>
    </row>
    <row r="28" spans="2:4" s="31" customFormat="1" ht="12.95" customHeight="1">
      <c r="B28" s="28" t="s">
        <v>124</v>
      </c>
      <c r="C28" s="35" t="s">
        <v>87</v>
      </c>
      <c r="D28" s="211">
        <v>0.59946524064171114</v>
      </c>
    </row>
    <row r="29" spans="2:4" s="31" customFormat="1" ht="12.95" customHeight="1">
      <c r="B29" s="28" t="s">
        <v>125</v>
      </c>
      <c r="C29" s="35" t="s">
        <v>87</v>
      </c>
      <c r="D29" s="211">
        <v>1.9982174688057039</v>
      </c>
    </row>
    <row r="30" spans="2:4" s="31" customFormat="1" ht="12.95" customHeight="1">
      <c r="B30" s="28" t="s">
        <v>126</v>
      </c>
      <c r="C30" s="35" t="s">
        <v>87</v>
      </c>
      <c r="D30" s="211">
        <v>0.79928698752228167</v>
      </c>
    </row>
    <row r="31" spans="2:4" s="31" customFormat="1" ht="12.95" customHeight="1">
      <c r="B31" s="28" t="s">
        <v>127</v>
      </c>
      <c r="C31" s="35" t="s">
        <v>87</v>
      </c>
      <c r="D31" s="211">
        <v>1.7983957219251336</v>
      </c>
    </row>
    <row r="32" spans="2:4" s="31" customFormat="1" ht="12.95" customHeight="1">
      <c r="B32" s="28" t="s">
        <v>128</v>
      </c>
      <c r="C32" s="35" t="s">
        <v>87</v>
      </c>
      <c r="D32" s="211">
        <v>1.3987522281639926</v>
      </c>
    </row>
    <row r="33" spans="2:4" s="31" customFormat="1" ht="12.95" customHeight="1">
      <c r="B33" s="28" t="s">
        <v>129</v>
      </c>
      <c r="C33" s="35" t="s">
        <v>87</v>
      </c>
      <c r="D33" s="211">
        <v>0.19982174688057042</v>
      </c>
    </row>
    <row r="34" spans="2:4" s="31" customFormat="1" ht="12.95" customHeight="1">
      <c r="B34" s="28" t="s">
        <v>130</v>
      </c>
      <c r="C34" s="35" t="s">
        <v>87</v>
      </c>
      <c r="D34" s="211">
        <v>0.69937611408199629</v>
      </c>
    </row>
    <row r="35" spans="2:4" s="31" customFormat="1" ht="12.95" customHeight="1">
      <c r="B35" s="28" t="s">
        <v>131</v>
      </c>
      <c r="C35" s="35" t="s">
        <v>87</v>
      </c>
      <c r="D35" s="211">
        <v>1.2988413547237077</v>
      </c>
    </row>
    <row r="36" spans="2:4" s="31" customFormat="1" ht="12.95" customHeight="1">
      <c r="B36" s="28" t="s">
        <v>132</v>
      </c>
      <c r="C36" s="35" t="s">
        <v>87</v>
      </c>
      <c r="D36" s="211">
        <v>1.2988413547237077</v>
      </c>
    </row>
    <row r="37" spans="2:4" s="31" customFormat="1" ht="12.95" customHeight="1">
      <c r="B37" s="28" t="s">
        <v>133</v>
      </c>
      <c r="C37" s="35" t="s">
        <v>87</v>
      </c>
      <c r="D37" s="211">
        <v>0.59946524064171114</v>
      </c>
    </row>
    <row r="38" spans="2:4" s="31" customFormat="1" ht="12.95" customHeight="1">
      <c r="B38" s="28" t="s">
        <v>134</v>
      </c>
      <c r="C38" s="35" t="s">
        <v>87</v>
      </c>
      <c r="D38" s="211">
        <v>1.1989304812834223</v>
      </c>
    </row>
    <row r="39" spans="2:4" s="31" customFormat="1" ht="12.95" customHeight="1">
      <c r="B39" s="28" t="s">
        <v>135</v>
      </c>
      <c r="C39" s="35" t="s">
        <v>87</v>
      </c>
      <c r="D39" s="211">
        <v>1.2988413547237077</v>
      </c>
    </row>
    <row r="40" spans="2:4" s="31" customFormat="1" ht="12.95" customHeight="1">
      <c r="B40" s="28" t="s">
        <v>136</v>
      </c>
      <c r="C40" s="35" t="s">
        <v>87</v>
      </c>
      <c r="D40" s="211">
        <v>1.8983065953654186</v>
      </c>
    </row>
    <row r="41" spans="2:4" s="31" customFormat="1" ht="12.95" customHeight="1">
      <c r="B41" s="28" t="s">
        <v>137</v>
      </c>
      <c r="C41" s="35" t="s">
        <v>87</v>
      </c>
      <c r="D41" s="211">
        <v>1.5985739750445633</v>
      </c>
    </row>
    <row r="42" spans="2:4" s="31" customFormat="1" ht="12.95" customHeight="1">
      <c r="B42" s="28" t="s">
        <v>138</v>
      </c>
      <c r="C42" s="35" t="s">
        <v>87</v>
      </c>
      <c r="D42" s="211">
        <v>1.0990196078431373</v>
      </c>
    </row>
    <row r="43" spans="2:4" s="31" customFormat="1" ht="12.95" customHeight="1">
      <c r="B43" s="28" t="s">
        <v>139</v>
      </c>
      <c r="C43" s="35" t="s">
        <v>87</v>
      </c>
      <c r="D43" s="211">
        <v>1.3987522281639926</v>
      </c>
    </row>
    <row r="44" spans="2:4" s="31" customFormat="1" ht="12.95" customHeight="1">
      <c r="B44" s="28" t="s">
        <v>140</v>
      </c>
      <c r="C44" s="35" t="s">
        <v>87</v>
      </c>
      <c r="D44" s="211">
        <v>0.99910873440285197</v>
      </c>
    </row>
    <row r="45" spans="2:4" s="31" customFormat="1" ht="12.95" customHeight="1">
      <c r="B45" s="28" t="s">
        <v>141</v>
      </c>
      <c r="C45" s="35" t="s">
        <v>87</v>
      </c>
      <c r="D45" s="211">
        <v>1.8983065953654186</v>
      </c>
    </row>
    <row r="46" spans="2:4" s="31" customFormat="1" ht="12.95" customHeight="1">
      <c r="B46" s="28" t="s">
        <v>142</v>
      </c>
      <c r="C46" s="35" t="s">
        <v>87</v>
      </c>
      <c r="D46" s="211">
        <v>1.498663101604278</v>
      </c>
    </row>
    <row r="47" spans="2:4" s="31" customFormat="1" ht="12.95" customHeight="1">
      <c r="B47" s="34" t="s">
        <v>143</v>
      </c>
      <c r="C47" s="35" t="s">
        <v>87</v>
      </c>
      <c r="D47" s="36">
        <v>8.7921568627450988</v>
      </c>
    </row>
    <row r="48" spans="2:4" s="31" customFormat="1" ht="12.95" customHeight="1">
      <c r="B48" s="34" t="s">
        <v>144</v>
      </c>
      <c r="C48" s="35" t="s">
        <v>87</v>
      </c>
      <c r="D48" s="36">
        <v>18.583422459893047</v>
      </c>
    </row>
    <row r="49" spans="2:8" s="31" customFormat="1" ht="12.95" customHeight="1">
      <c r="B49" s="34" t="s">
        <v>145</v>
      </c>
      <c r="C49" s="35" t="s">
        <v>87</v>
      </c>
      <c r="D49" s="36">
        <v>8.3925133689839573</v>
      </c>
    </row>
    <row r="50" spans="2:8" s="31" customFormat="1" ht="12.95" customHeight="1">
      <c r="B50" s="28" t="s">
        <v>146</v>
      </c>
      <c r="C50" s="35" t="s">
        <v>87</v>
      </c>
      <c r="D50" s="36">
        <v>13.388057040998216</v>
      </c>
    </row>
    <row r="51" spans="2:8" s="31" customFormat="1" ht="12.95" customHeight="1">
      <c r="B51" s="28" t="s">
        <v>147</v>
      </c>
      <c r="C51" s="35" t="s">
        <v>87</v>
      </c>
      <c r="D51" s="36">
        <v>16.485294117647058</v>
      </c>
    </row>
    <row r="52" spans="2:8" s="31" customFormat="1" ht="12.95" customHeight="1"/>
    <row r="53" spans="2:8" s="31" customFormat="1" ht="12.95" customHeight="1">
      <c r="B53" s="4" t="s">
        <v>94</v>
      </c>
      <c r="C53" s="1" t="s">
        <v>42</v>
      </c>
      <c r="D53" s="1" t="s">
        <v>95</v>
      </c>
    </row>
    <row r="54" spans="2:8" s="31" customFormat="1" ht="12.95" customHeight="1">
      <c r="B54" s="34" t="s">
        <v>96</v>
      </c>
      <c r="C54" s="40" t="s">
        <v>97</v>
      </c>
      <c r="D54" s="209">
        <f>SUM(D17:D51)/100</f>
        <v>1.121</v>
      </c>
    </row>
    <row r="55" spans="2:8" s="31" customFormat="1" ht="12.95" customHeight="1"/>
    <row r="56" spans="2:8" s="31" customFormat="1" ht="12.95" customHeight="1">
      <c r="B56" s="17" t="s">
        <v>98</v>
      </c>
      <c r="C56" s="59" t="s">
        <v>42</v>
      </c>
      <c r="D56" s="59" t="s">
        <v>49</v>
      </c>
      <c r="E56" s="59" t="s">
        <v>50</v>
      </c>
      <c r="F56" s="59" t="s">
        <v>51</v>
      </c>
      <c r="G56" s="59" t="s">
        <v>52</v>
      </c>
      <c r="H56" s="59" t="s">
        <v>53</v>
      </c>
    </row>
    <row r="57" spans="2:8" s="31" customFormat="1" ht="12.95" customHeight="1">
      <c r="B57" s="34" t="s">
        <v>96</v>
      </c>
      <c r="C57" s="38" t="s">
        <v>99</v>
      </c>
      <c r="D57" s="191"/>
      <c r="E57" s="191"/>
      <c r="F57" s="191"/>
      <c r="G57" s="191"/>
      <c r="H57"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62146-869A-45B3-B3E7-034948F5C383}">
  <sheetPr>
    <tabColor theme="4" tint="0.79998168889431442"/>
  </sheetPr>
  <dimension ref="A1:R41"/>
  <sheetViews>
    <sheetView zoomScale="80" zoomScaleNormal="80" workbookViewId="0">
      <selection activeCell="G42" sqref="G42"/>
    </sheetView>
  </sheetViews>
  <sheetFormatPr defaultRowHeight="12.95" customHeight="1"/>
  <cols>
    <col min="1" max="1" width="4.42578125" customWidth="1"/>
    <col min="2" max="2" width="50.140625" bestFit="1" customWidth="1"/>
    <col min="3" max="3" width="27.140625" customWidth="1"/>
    <col min="4" max="4" width="23.140625" customWidth="1"/>
    <col min="5" max="5" width="23.5703125" customWidth="1"/>
    <col min="6" max="15" width="12.5703125" customWidth="1"/>
  </cols>
  <sheetData>
    <row r="1" spans="1:18" s="7" customFormat="1" ht="27" customHeight="1">
      <c r="A1" s="6" t="s">
        <v>148</v>
      </c>
    </row>
    <row r="4" spans="1:18" s="31" customFormat="1" ht="12.95" customHeight="1">
      <c r="B4" s="3" t="s">
        <v>27</v>
      </c>
      <c r="C4" s="5" t="s">
        <v>66</v>
      </c>
      <c r="D4" s="32"/>
    </row>
    <row r="5" spans="1:18" s="31" customFormat="1" ht="12.95" customHeight="1">
      <c r="B5" s="3" t="s">
        <v>81</v>
      </c>
      <c r="C5" s="5" t="s">
        <v>57</v>
      </c>
      <c r="D5" s="32"/>
    </row>
    <row r="6" spans="1:18" s="31" customFormat="1" ht="12.95" customHeight="1">
      <c r="B6" s="3" t="s">
        <v>31</v>
      </c>
      <c r="C6" s="5"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c r="C10" s="54"/>
      <c r="D10" s="55"/>
      <c r="E10" s="55"/>
      <c r="F10" s="55"/>
      <c r="G10" s="55"/>
      <c r="H10" s="55"/>
      <c r="I10" s="55"/>
      <c r="J10" s="55"/>
      <c r="K10" s="55"/>
      <c r="L10" s="55"/>
      <c r="M10" s="55"/>
      <c r="N10" s="55"/>
      <c r="O10" s="55"/>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2.95" customHeight="1">
      <c r="B12" s="12" t="s">
        <v>38</v>
      </c>
      <c r="C12" s="302" t="s">
        <v>37</v>
      </c>
      <c r="D12" s="303"/>
      <c r="E12" s="303"/>
      <c r="F12" s="303"/>
      <c r="G12" s="303"/>
      <c r="H12" s="303"/>
      <c r="I12" s="303"/>
      <c r="J12" s="303"/>
      <c r="K12" s="303"/>
      <c r="L12" s="303"/>
      <c r="M12" s="303"/>
      <c r="N12" s="303"/>
      <c r="O12" s="304"/>
      <c r="P12" s="15"/>
      <c r="Q12" s="16"/>
      <c r="R12" s="16"/>
    </row>
    <row r="13" spans="1:18" s="31" customFormat="1" ht="13.15">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2.95" customHeight="1">
      <c r="B16" s="3" t="s">
        <v>85</v>
      </c>
      <c r="C16" s="19" t="s">
        <v>42</v>
      </c>
      <c r="D16" s="19" t="s">
        <v>95</v>
      </c>
      <c r="G16"/>
      <c r="H16"/>
      <c r="I16"/>
      <c r="J16"/>
      <c r="K16"/>
      <c r="L16"/>
      <c r="M16"/>
    </row>
    <row r="17" spans="2:13" s="31" customFormat="1" ht="12.95" customHeight="1">
      <c r="B17" s="34" t="s">
        <v>149</v>
      </c>
      <c r="C17" s="35" t="s">
        <v>87</v>
      </c>
      <c r="D17" s="141">
        <v>24.3</v>
      </c>
      <c r="G17"/>
      <c r="H17"/>
      <c r="I17"/>
      <c r="J17"/>
      <c r="K17"/>
      <c r="L17"/>
      <c r="M17"/>
    </row>
    <row r="18" spans="2:13" s="31" customFormat="1" ht="12.95" customHeight="1">
      <c r="B18" s="34" t="s">
        <v>150</v>
      </c>
      <c r="C18" s="35" t="s">
        <v>87</v>
      </c>
      <c r="D18" s="141">
        <v>13.4</v>
      </c>
      <c r="G18"/>
      <c r="H18"/>
      <c r="I18"/>
      <c r="J18"/>
      <c r="K18"/>
      <c r="L18"/>
      <c r="M18"/>
    </row>
    <row r="19" spans="2:13" s="31" customFormat="1" ht="12.95" customHeight="1">
      <c r="B19" s="34" t="s">
        <v>151</v>
      </c>
      <c r="C19" s="35" t="s">
        <v>87</v>
      </c>
      <c r="D19" s="141">
        <v>17.7</v>
      </c>
      <c r="G19"/>
      <c r="H19"/>
      <c r="I19"/>
      <c r="J19"/>
      <c r="K19"/>
      <c r="L19"/>
      <c r="M19"/>
    </row>
    <row r="20" spans="2:13" s="31" customFormat="1" ht="12.95" customHeight="1">
      <c r="B20" s="34" t="s">
        <v>152</v>
      </c>
      <c r="C20" s="35" t="s">
        <v>87</v>
      </c>
      <c r="D20" s="141">
        <v>11.8</v>
      </c>
      <c r="G20"/>
      <c r="H20"/>
      <c r="I20"/>
      <c r="J20"/>
      <c r="K20"/>
      <c r="L20"/>
      <c r="M20"/>
    </row>
    <row r="21" spans="2:13" s="31" customFormat="1" ht="12.95" customHeight="1">
      <c r="B21" s="34" t="s">
        <v>153</v>
      </c>
      <c r="C21" s="35" t="s">
        <v>87</v>
      </c>
      <c r="D21" s="141">
        <v>31.3</v>
      </c>
      <c r="G21"/>
      <c r="H21"/>
      <c r="I21"/>
      <c r="J21"/>
      <c r="K21"/>
      <c r="L21"/>
      <c r="M21"/>
    </row>
    <row r="22" spans="2:13" s="31" customFormat="1" ht="12.95" customHeight="1">
      <c r="B22" s="34" t="s">
        <v>154</v>
      </c>
      <c r="C22" s="35" t="s">
        <v>87</v>
      </c>
      <c r="D22" s="141">
        <v>11.5</v>
      </c>
      <c r="G22"/>
      <c r="H22"/>
      <c r="I22"/>
      <c r="J22"/>
      <c r="K22"/>
      <c r="L22"/>
      <c r="M22"/>
    </row>
    <row r="23" spans="2:13" s="31" customFormat="1" ht="12.95" customHeight="1">
      <c r="B23" s="34" t="s">
        <v>155</v>
      </c>
      <c r="C23" s="35" t="s">
        <v>87</v>
      </c>
      <c r="D23" s="141">
        <v>4.8</v>
      </c>
    </row>
    <row r="24" spans="2:13" s="31" customFormat="1" ht="12.95" customHeight="1">
      <c r="B24" s="34" t="s">
        <v>156</v>
      </c>
      <c r="C24" s="35" t="s">
        <v>87</v>
      </c>
      <c r="D24" s="141">
        <v>3.4</v>
      </c>
    </row>
    <row r="25" spans="2:13" s="31" customFormat="1" ht="12.95" customHeight="1">
      <c r="B25" s="34" t="s">
        <v>157</v>
      </c>
      <c r="C25" s="35" t="s">
        <v>87</v>
      </c>
      <c r="D25" s="141">
        <v>8.3000000000000007</v>
      </c>
    </row>
    <row r="26" spans="2:13" s="31" customFormat="1" ht="12.95" customHeight="1">
      <c r="B26" s="34" t="s">
        <v>158</v>
      </c>
      <c r="C26" s="35" t="s">
        <v>87</v>
      </c>
      <c r="D26" s="141">
        <v>5.4</v>
      </c>
    </row>
    <row r="27" spans="2:13" s="31" customFormat="1" ht="12.95" customHeight="1">
      <c r="B27" s="34" t="s">
        <v>159</v>
      </c>
      <c r="C27" s="35" t="s">
        <v>87</v>
      </c>
      <c r="D27" s="141">
        <v>1.7</v>
      </c>
      <c r="H27" s="45"/>
      <c r="I27" s="45"/>
      <c r="J27" s="45"/>
    </row>
    <row r="28" spans="2:13" s="31" customFormat="1" ht="12.95" customHeight="1">
      <c r="B28" s="136" t="s">
        <v>160</v>
      </c>
      <c r="C28" s="35" t="s">
        <v>87</v>
      </c>
      <c r="D28" s="141">
        <v>81.099999999999994</v>
      </c>
      <c r="H28" s="45"/>
      <c r="I28" s="45"/>
      <c r="J28" s="45"/>
    </row>
    <row r="29" spans="2:13" s="31" customFormat="1" ht="12.95" customHeight="1"/>
    <row r="30" spans="2:13" s="31" customFormat="1" ht="12.95" customHeight="1">
      <c r="B30" s="3" t="s">
        <v>94</v>
      </c>
      <c r="C30" s="19" t="s">
        <v>42</v>
      </c>
      <c r="D30" s="19" t="s">
        <v>95</v>
      </c>
    </row>
    <row r="31" spans="2:13" s="31" customFormat="1" ht="12.95" customHeight="1">
      <c r="B31" s="34" t="s">
        <v>96</v>
      </c>
      <c r="C31" s="40" t="s">
        <v>97</v>
      </c>
      <c r="D31" s="209">
        <f>SUM(D17:D28)/100</f>
        <v>2.1469999999999998</v>
      </c>
      <c r="E31"/>
      <c r="F31"/>
      <c r="G31"/>
      <c r="H31"/>
    </row>
    <row r="32" spans="2:13" s="31" customFormat="1" ht="12.95" customHeight="1">
      <c r="E32"/>
      <c r="F32"/>
      <c r="G32"/>
      <c r="H32"/>
    </row>
    <row r="33" spans="2:15" s="31" customFormat="1" ht="12.95" customHeight="1">
      <c r="B33" s="17" t="s">
        <v>98</v>
      </c>
      <c r="C33" s="59" t="s">
        <v>42</v>
      </c>
      <c r="D33" s="59" t="s">
        <v>49</v>
      </c>
      <c r="E33" s="59" t="s">
        <v>50</v>
      </c>
      <c r="F33" s="59" t="s">
        <v>51</v>
      </c>
      <c r="G33" s="59" t="s">
        <v>52</v>
      </c>
      <c r="H33" s="59" t="s">
        <v>53</v>
      </c>
    </row>
    <row r="34" spans="2:15" s="31" customFormat="1" ht="12.95" customHeight="1">
      <c r="B34" s="34" t="s">
        <v>96</v>
      </c>
      <c r="C34" s="38" t="s">
        <v>99</v>
      </c>
      <c r="D34" s="191"/>
      <c r="E34" s="191"/>
      <c r="F34" s="191"/>
      <c r="G34" s="191"/>
      <c r="H34" s="108">
        <v>100</v>
      </c>
    </row>
    <row r="35" spans="2:15" s="31" customFormat="1" ht="12.95" customHeight="1">
      <c r="B35" s="50"/>
    </row>
    <row r="36" spans="2:15" s="31" customFormat="1" ht="13.15">
      <c r="B36" s="17" t="s">
        <v>100</v>
      </c>
      <c r="C36" s="18" t="s">
        <v>42</v>
      </c>
      <c r="D36" s="18" t="s">
        <v>101</v>
      </c>
      <c r="E36" s="18" t="s">
        <v>102</v>
      </c>
      <c r="F36" s="18" t="s">
        <v>103</v>
      </c>
    </row>
    <row r="37" spans="2:15" s="31" customFormat="1" ht="12.95" customHeight="1">
      <c r="B37" s="47" t="s">
        <v>160</v>
      </c>
      <c r="C37" s="38" t="s">
        <v>104</v>
      </c>
      <c r="D37" s="212">
        <v>3.2170394631504395</v>
      </c>
      <c r="E37" s="39" t="s">
        <v>14</v>
      </c>
      <c r="F37" s="39" t="s">
        <v>107</v>
      </c>
    </row>
    <row r="38" spans="2:15" s="31" customFormat="1" ht="12.95" customHeight="1"/>
    <row r="39" spans="2:15" s="31" customFormat="1" ht="12.95" customHeight="1">
      <c r="B39" s="4" t="s">
        <v>106</v>
      </c>
      <c r="C39" s="2" t="s">
        <v>42</v>
      </c>
      <c r="D39" s="2" t="s">
        <v>47</v>
      </c>
      <c r="E39" s="2" t="s">
        <v>48</v>
      </c>
      <c r="F39" s="2" t="s">
        <v>49</v>
      </c>
      <c r="G39" s="2" t="s">
        <v>50</v>
      </c>
      <c r="H39" s="2" t="s">
        <v>51</v>
      </c>
      <c r="I39" s="2" t="s">
        <v>52</v>
      </c>
      <c r="J39" s="2" t="s">
        <v>53</v>
      </c>
      <c r="K39" s="2" t="s">
        <v>107</v>
      </c>
      <c r="L39" s="2" t="s">
        <v>108</v>
      </c>
      <c r="M39" s="2" t="s">
        <v>105</v>
      </c>
      <c r="N39" s="2" t="s">
        <v>161</v>
      </c>
      <c r="O39" s="2" t="s">
        <v>110</v>
      </c>
    </row>
    <row r="40" spans="2:15" s="31" customFormat="1" ht="12.95" customHeight="1">
      <c r="B40" s="136" t="s">
        <v>160</v>
      </c>
      <c r="C40" s="40" t="s">
        <v>111</v>
      </c>
      <c r="D40" s="41"/>
      <c r="E40" s="41"/>
      <c r="F40" s="42"/>
      <c r="G40" s="42"/>
      <c r="H40" s="43"/>
      <c r="I40" s="43"/>
      <c r="J40" s="43"/>
      <c r="K40" s="53">
        <v>1</v>
      </c>
      <c r="L40" s="44"/>
      <c r="M40" s="44"/>
      <c r="N40" s="44"/>
      <c r="O40" s="44"/>
    </row>
    <row r="41" spans="2:15" s="31" customFormat="1" ht="12.95" customHeight="1"/>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2AAB0-75D9-40B3-8FBF-A23A9B41DE1F}">
  <sheetPr>
    <tabColor theme="4" tint="0.79998168889431442"/>
  </sheetPr>
  <dimension ref="A1:R25"/>
  <sheetViews>
    <sheetView zoomScale="80" zoomScaleNormal="80" workbookViewId="0">
      <selection activeCell="G42" sqref="G42"/>
    </sheetView>
  </sheetViews>
  <sheetFormatPr defaultRowHeight="12.95" customHeight="1"/>
  <cols>
    <col min="1" max="1" width="4.42578125" customWidth="1"/>
    <col min="2" max="2" width="37.85546875" bestFit="1" customWidth="1"/>
    <col min="3" max="3" width="24.140625" customWidth="1"/>
    <col min="4" max="4" width="15.140625" bestFit="1" customWidth="1"/>
    <col min="5" max="5" width="13.42578125" bestFit="1" customWidth="1"/>
    <col min="6" max="15" width="12.5703125" customWidth="1"/>
  </cols>
  <sheetData>
    <row r="1" spans="1:18" s="7" customFormat="1" ht="27" customHeight="1">
      <c r="A1" s="6" t="s">
        <v>162</v>
      </c>
    </row>
    <row r="3" spans="1:18" ht="12.95" customHeight="1">
      <c r="B3" s="56"/>
    </row>
    <row r="4" spans="1:18" s="31" customFormat="1" ht="12.95" customHeight="1">
      <c r="B4" s="3" t="s">
        <v>27</v>
      </c>
      <c r="C4" s="5" t="s">
        <v>68</v>
      </c>
      <c r="D4" s="32"/>
    </row>
    <row r="5" spans="1:18" s="31" customFormat="1" ht="12.95" customHeight="1">
      <c r="B5" s="3" t="s">
        <v>81</v>
      </c>
      <c r="C5" s="5" t="s">
        <v>57</v>
      </c>
      <c r="D5" s="32"/>
    </row>
    <row r="6" spans="1:18" s="31" customFormat="1" ht="12.95" customHeight="1">
      <c r="B6" s="3" t="s">
        <v>31</v>
      </c>
      <c r="C6" s="5"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2.95" customHeight="1">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2.95" customHeight="1">
      <c r="B16" s="4" t="s">
        <v>85</v>
      </c>
      <c r="C16" s="1" t="s">
        <v>42</v>
      </c>
      <c r="D16" s="1" t="s">
        <v>95</v>
      </c>
    </row>
    <row r="17" spans="2:15" s="31" customFormat="1" ht="12.95" customHeight="1">
      <c r="B17" s="136" t="s">
        <v>163</v>
      </c>
      <c r="C17" s="40" t="s">
        <v>87</v>
      </c>
      <c r="D17" s="213">
        <v>36.109537806143031</v>
      </c>
    </row>
    <row r="18" spans="2:15" s="31" customFormat="1" ht="12.95" customHeight="1"/>
    <row r="19" spans="2:15" s="31" customFormat="1" ht="12.95" customHeight="1">
      <c r="B19" s="3" t="s">
        <v>94</v>
      </c>
      <c r="C19" s="19" t="s">
        <v>42</v>
      </c>
      <c r="D19" s="19" t="s">
        <v>95</v>
      </c>
    </row>
    <row r="20" spans="2:15" s="31" customFormat="1" ht="12.95" customHeight="1">
      <c r="B20" s="34" t="s">
        <v>96</v>
      </c>
      <c r="C20" s="40" t="s">
        <v>97</v>
      </c>
      <c r="D20" s="209">
        <f>D17/100</f>
        <v>0.36109537806143033</v>
      </c>
    </row>
    <row r="21" spans="2:15" s="31" customFormat="1" ht="12.95" customHeight="1"/>
    <row r="22" spans="2:15" s="31" customFormat="1" ht="12.95" customHeight="1">
      <c r="B22" s="17" t="s">
        <v>98</v>
      </c>
      <c r="C22" s="59" t="s">
        <v>42</v>
      </c>
      <c r="D22" s="59" t="s">
        <v>49</v>
      </c>
      <c r="E22" s="59" t="s">
        <v>50</v>
      </c>
      <c r="F22" s="59" t="s">
        <v>51</v>
      </c>
      <c r="G22" s="59" t="s">
        <v>52</v>
      </c>
      <c r="H22" s="59" t="s">
        <v>53</v>
      </c>
    </row>
    <row r="23" spans="2:15" s="31" customFormat="1" ht="12.95" customHeight="1">
      <c r="B23" s="34" t="s">
        <v>96</v>
      </c>
      <c r="C23" s="38" t="s">
        <v>99</v>
      </c>
      <c r="D23" s="191"/>
      <c r="E23" s="191"/>
      <c r="F23" s="191"/>
      <c r="G23" s="191"/>
      <c r="H23" s="39">
        <v>100</v>
      </c>
      <c r="I23" s="49"/>
      <c r="J23" s="49"/>
      <c r="K23" s="49"/>
      <c r="L23" s="49"/>
      <c r="M23" s="49"/>
      <c r="N23" s="49"/>
      <c r="O23" s="49"/>
    </row>
    <row r="24" spans="2:15" ht="12.95" customHeight="1">
      <c r="B24" s="50"/>
      <c r="C24" s="46"/>
      <c r="D24" s="51"/>
      <c r="E24" s="51"/>
      <c r="F24" s="52"/>
      <c r="G24" s="52"/>
      <c r="H24" s="45"/>
      <c r="I24" s="45"/>
      <c r="J24" s="45"/>
      <c r="K24" s="31"/>
      <c r="L24" s="31"/>
      <c r="M24" s="31"/>
      <c r="N24" s="31"/>
      <c r="O24" s="31"/>
    </row>
    <row r="25" spans="2:15" ht="12.95" customHeight="1">
      <c r="B25" s="50"/>
      <c r="C25" s="46"/>
      <c r="D25" s="51"/>
      <c r="E25" s="51"/>
      <c r="F25" s="52"/>
      <c r="G25" s="52"/>
      <c r="H25" s="45"/>
      <c r="I25" s="45"/>
      <c r="J25" s="45"/>
      <c r="K25" s="31"/>
      <c r="L25" s="31"/>
      <c r="M25" s="31"/>
      <c r="N25" s="31"/>
      <c r="O25" s="31"/>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1630B-2A7D-423C-A332-1D73D22CF33D}">
  <sheetPr>
    <tabColor theme="4" tint="0.79998168889431442"/>
  </sheetPr>
  <dimension ref="A1:R36"/>
  <sheetViews>
    <sheetView zoomScale="80" zoomScaleNormal="80" workbookViewId="0">
      <selection activeCell="G42" sqref="G42"/>
    </sheetView>
  </sheetViews>
  <sheetFormatPr defaultRowHeight="12.95" customHeight="1"/>
  <cols>
    <col min="1" max="1" width="4.42578125" customWidth="1"/>
    <col min="2" max="2" width="37.85546875" bestFit="1" customWidth="1"/>
    <col min="3" max="3" width="24.42578125" customWidth="1"/>
    <col min="4" max="4" width="15.140625" bestFit="1" customWidth="1"/>
    <col min="5" max="5" width="17.7109375" customWidth="1"/>
    <col min="6" max="6" width="15.140625" customWidth="1"/>
    <col min="7" max="9" width="12.5703125" customWidth="1"/>
    <col min="10" max="10" width="28.42578125" bestFit="1" customWidth="1"/>
    <col min="11" max="15" width="12.5703125" customWidth="1"/>
  </cols>
  <sheetData>
    <row r="1" spans="1:18" s="7" customFormat="1" ht="27" customHeight="1">
      <c r="A1" s="6" t="s">
        <v>164</v>
      </c>
    </row>
    <row r="2" spans="1:18" s="31" customFormat="1" ht="12.95" customHeight="1"/>
    <row r="3" spans="1:18" s="31" customFormat="1" ht="12.95" customHeight="1"/>
    <row r="4" spans="1:18" s="31" customFormat="1" ht="12.95" customHeight="1">
      <c r="B4" s="3" t="s">
        <v>27</v>
      </c>
      <c r="C4" s="5" t="s">
        <v>71</v>
      </c>
      <c r="D4" s="32"/>
    </row>
    <row r="5" spans="1:18" s="31" customFormat="1" ht="12.95" customHeight="1">
      <c r="B5" s="3" t="s">
        <v>81</v>
      </c>
      <c r="C5" s="5" t="s">
        <v>57</v>
      </c>
      <c r="D5" s="32"/>
    </row>
    <row r="6" spans="1:18" s="31" customFormat="1" ht="12.95" customHeight="1">
      <c r="B6" s="3" t="s">
        <v>31</v>
      </c>
      <c r="C6" s="5"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3.15">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4" t="s">
        <v>85</v>
      </c>
      <c r="C16" s="1" t="s">
        <v>42</v>
      </c>
      <c r="D16" s="1" t="s">
        <v>95</v>
      </c>
    </row>
    <row r="17" spans="2:9" s="31" customFormat="1" ht="12.95" customHeight="1">
      <c r="B17" s="34" t="s">
        <v>149</v>
      </c>
      <c r="C17" s="40" t="s">
        <v>87</v>
      </c>
      <c r="D17" s="205">
        <v>10.223639563987573</v>
      </c>
    </row>
    <row r="18" spans="2:9" s="31" customFormat="1" ht="12.95" customHeight="1">
      <c r="B18" s="34" t="s">
        <v>150</v>
      </c>
      <c r="C18" s="40" t="s">
        <v>87</v>
      </c>
      <c r="D18" s="206">
        <v>14.203264518072423</v>
      </c>
    </row>
    <row r="19" spans="2:9" s="31" customFormat="1" ht="12.95" customHeight="1">
      <c r="B19" s="34" t="s">
        <v>151</v>
      </c>
      <c r="C19" s="40" t="s">
        <v>87</v>
      </c>
      <c r="D19" s="205">
        <v>2.8404535735391487</v>
      </c>
    </row>
    <row r="20" spans="2:9" s="31" customFormat="1" ht="12.95" customHeight="1">
      <c r="B20" s="34" t="s">
        <v>152</v>
      </c>
      <c r="C20" s="40" t="s">
        <v>87</v>
      </c>
      <c r="D20" s="205">
        <v>0.29401186112071886</v>
      </c>
    </row>
    <row r="21" spans="2:9" s="31" customFormat="1" ht="12.95" customHeight="1">
      <c r="B21" s="34" t="s">
        <v>153</v>
      </c>
      <c r="C21" s="40" t="s">
        <v>87</v>
      </c>
      <c r="D21" s="205">
        <v>0.27706880471715206</v>
      </c>
    </row>
    <row r="22" spans="2:9" s="31" customFormat="1" ht="12.95" customHeight="1">
      <c r="B22" s="34" t="s">
        <v>154</v>
      </c>
      <c r="C22" s="40" t="s">
        <v>87</v>
      </c>
      <c r="D22" s="205">
        <v>0.18936357156927658</v>
      </c>
    </row>
    <row r="23" spans="2:9" s="31" customFormat="1" ht="12.95" customHeight="1">
      <c r="B23" s="34" t="s">
        <v>155</v>
      </c>
      <c r="C23" s="40" t="s">
        <v>87</v>
      </c>
      <c r="D23" s="205">
        <v>0.80230355322772451</v>
      </c>
    </row>
    <row r="24" spans="2:9" s="31" customFormat="1" ht="12.95" customHeight="1">
      <c r="B24" s="34" t="s">
        <v>156</v>
      </c>
      <c r="C24" s="40" t="s">
        <v>87</v>
      </c>
      <c r="D24" s="205">
        <v>2.3311652310554627</v>
      </c>
    </row>
    <row r="25" spans="2:9" s="31" customFormat="1" ht="12.95" customHeight="1">
      <c r="B25" s="34" t="s">
        <v>157</v>
      </c>
      <c r="C25" s="40" t="s">
        <v>87</v>
      </c>
      <c r="D25" s="205">
        <v>7.0443248623770884</v>
      </c>
    </row>
    <row r="26" spans="2:9" s="31" customFormat="1" ht="12.95" customHeight="1">
      <c r="B26" s="34" t="s">
        <v>158</v>
      </c>
      <c r="C26" s="40" t="s">
        <v>87</v>
      </c>
      <c r="D26" s="205">
        <v>0.75645763590042592</v>
      </c>
    </row>
    <row r="27" spans="2:9" s="31" customFormat="1" ht="12.95" customHeight="1">
      <c r="B27" s="34" t="s">
        <v>159</v>
      </c>
      <c r="C27" s="40" t="s">
        <v>87</v>
      </c>
      <c r="D27" s="205">
        <v>1.9394816330200642</v>
      </c>
    </row>
    <row r="28" spans="2:9" s="31" customFormat="1" ht="12.95" customHeight="1">
      <c r="B28" s="34" t="s">
        <v>160</v>
      </c>
      <c r="C28" s="40" t="s">
        <v>87</v>
      </c>
      <c r="D28" s="205">
        <v>4.734089289231914</v>
      </c>
      <c r="G28" s="50"/>
      <c r="H28" s="46"/>
      <c r="I28" s="207"/>
    </row>
    <row r="29" spans="2:9" s="31" customFormat="1" ht="12.95" customHeight="1">
      <c r="B29" s="34" t="s">
        <v>165</v>
      </c>
      <c r="C29" s="40" t="s">
        <v>87</v>
      </c>
      <c r="D29" s="205">
        <v>1.3614244145454306</v>
      </c>
      <c r="G29" s="50"/>
      <c r="H29" s="46"/>
      <c r="I29" s="207"/>
    </row>
    <row r="30" spans="2:9" s="31" customFormat="1" ht="12.95" customHeight="1">
      <c r="B30" s="34" t="s">
        <v>166</v>
      </c>
      <c r="C30" s="40" t="s">
        <v>87</v>
      </c>
      <c r="D30" s="205">
        <v>1.4202267867695744</v>
      </c>
      <c r="G30" s="50"/>
      <c r="H30" s="46"/>
      <c r="I30" s="207"/>
    </row>
    <row r="31" spans="2:9" s="31" customFormat="1" ht="12.95" customHeight="1">
      <c r="G31" s="50"/>
      <c r="H31" s="46"/>
      <c r="I31" s="207"/>
    </row>
    <row r="32" spans="2:9" s="31" customFormat="1" ht="12.95" customHeight="1">
      <c r="B32" s="3" t="s">
        <v>94</v>
      </c>
      <c r="C32" s="19" t="s">
        <v>42</v>
      </c>
      <c r="D32" s="19" t="s">
        <v>95</v>
      </c>
      <c r="G32" s="50"/>
      <c r="H32" s="46"/>
      <c r="I32" s="207"/>
    </row>
    <row r="33" spans="2:15" s="31" customFormat="1" ht="12.95" customHeight="1">
      <c r="B33" s="34" t="s">
        <v>96</v>
      </c>
      <c r="C33" s="40" t="s">
        <v>97</v>
      </c>
      <c r="D33" s="209">
        <f>SUM(D17:D30)/100</f>
        <v>0.48417275299133983</v>
      </c>
      <c r="E33" s="49"/>
      <c r="F33" s="49"/>
      <c r="G33" s="49"/>
      <c r="H33" s="49"/>
      <c r="I33" s="49"/>
      <c r="J33" s="49"/>
      <c r="K33" s="49"/>
      <c r="L33" s="49"/>
      <c r="M33" s="49"/>
      <c r="N33" s="49"/>
      <c r="O33" s="49"/>
    </row>
    <row r="34" spans="2:15" s="31" customFormat="1" ht="12.95" customHeight="1">
      <c r="B34" s="50"/>
      <c r="C34" s="46"/>
      <c r="D34" s="51"/>
      <c r="E34" s="51"/>
      <c r="F34" s="52"/>
      <c r="G34" s="52"/>
      <c r="H34" s="45"/>
      <c r="I34" s="45"/>
      <c r="J34" s="45"/>
    </row>
    <row r="35" spans="2:15" s="31" customFormat="1" ht="12.95" customHeight="1">
      <c r="B35" s="17" t="s">
        <v>98</v>
      </c>
      <c r="C35" s="59" t="s">
        <v>42</v>
      </c>
      <c r="D35" s="59" t="s">
        <v>49</v>
      </c>
      <c r="E35" s="59" t="s">
        <v>50</v>
      </c>
      <c r="F35" s="59" t="s">
        <v>51</v>
      </c>
      <c r="G35" s="59" t="s">
        <v>52</v>
      </c>
      <c r="H35" s="59" t="s">
        <v>53</v>
      </c>
      <c r="I35" s="45"/>
      <c r="J35" s="45"/>
    </row>
    <row r="36" spans="2:15" s="31" customFormat="1" ht="12.95" customHeight="1">
      <c r="B36" s="34" t="s">
        <v>96</v>
      </c>
      <c r="C36" s="38" t="s">
        <v>99</v>
      </c>
      <c r="D36" s="191"/>
      <c r="E36" s="191"/>
      <c r="F36" s="191"/>
      <c r="G36" s="191"/>
      <c r="H36" s="39">
        <v>100</v>
      </c>
      <c r="I36" s="207"/>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74DC4-16B8-4EEF-812A-BF6B1930496D}">
  <sheetPr>
    <tabColor theme="4" tint="0.79998168889431442"/>
  </sheetPr>
  <dimension ref="A1:R25"/>
  <sheetViews>
    <sheetView zoomScale="80" zoomScaleNormal="80" workbookViewId="0">
      <selection activeCell="G42" sqref="G42"/>
    </sheetView>
  </sheetViews>
  <sheetFormatPr defaultRowHeight="12.95" customHeight="1"/>
  <cols>
    <col min="1" max="1" width="4.42578125" customWidth="1"/>
    <col min="2" max="2" width="34.140625" bestFit="1" customWidth="1"/>
    <col min="3" max="3" width="22.7109375" bestFit="1" customWidth="1"/>
    <col min="4" max="4" width="15.140625" bestFit="1" customWidth="1"/>
    <col min="5" max="5" width="13.42578125" bestFit="1" customWidth="1"/>
    <col min="6" max="10" width="12.5703125" customWidth="1"/>
    <col min="11" max="11" width="9.42578125" customWidth="1"/>
    <col min="12" max="15" width="12.5703125" customWidth="1"/>
  </cols>
  <sheetData>
    <row r="1" spans="1:18" s="7" customFormat="1" ht="27" customHeight="1">
      <c r="A1" s="6" t="s">
        <v>167</v>
      </c>
    </row>
    <row r="2" spans="1:18" s="31" customFormat="1" ht="12.95" customHeight="1"/>
    <row r="3" spans="1:18" s="31" customFormat="1" ht="12.95" customHeight="1">
      <c r="B3" s="204"/>
    </row>
    <row r="4" spans="1:18" s="31" customFormat="1" ht="12.95" customHeight="1">
      <c r="B4" s="3" t="s">
        <v>27</v>
      </c>
      <c r="C4" s="5" t="s">
        <v>77</v>
      </c>
      <c r="D4" s="32"/>
    </row>
    <row r="5" spans="1:18" s="31" customFormat="1" ht="12.95" customHeight="1">
      <c r="B5" s="3" t="s">
        <v>81</v>
      </c>
      <c r="C5" s="5" t="s">
        <v>57</v>
      </c>
      <c r="D5" s="32"/>
    </row>
    <row r="6" spans="1:18" s="31" customFormat="1" ht="12.95" customHeight="1">
      <c r="B6" s="3" t="s">
        <v>31</v>
      </c>
      <c r="C6" s="5"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2.95" customHeight="1">
      <c r="B16" s="20" t="s">
        <v>85</v>
      </c>
      <c r="C16" s="21" t="s">
        <v>42</v>
      </c>
      <c r="D16" s="21" t="s">
        <v>95</v>
      </c>
    </row>
    <row r="17" spans="2:15" s="31" customFormat="1" ht="12.95" customHeight="1">
      <c r="B17" s="34" t="s">
        <v>168</v>
      </c>
      <c r="C17" s="35" t="s">
        <v>87</v>
      </c>
      <c r="D17" s="213">
        <v>5.2710364097477731</v>
      </c>
    </row>
    <row r="18" spans="2:15" s="31" customFormat="1" ht="12.95" customHeight="1">
      <c r="B18" s="34" t="s">
        <v>169</v>
      </c>
      <c r="C18" s="35" t="s">
        <v>87</v>
      </c>
      <c r="D18" s="213">
        <v>3.1825125492816744</v>
      </c>
    </row>
    <row r="19" spans="2:15" s="31" customFormat="1" ht="12.95" customHeight="1">
      <c r="B19" s="34" t="s">
        <v>170</v>
      </c>
      <c r="C19" s="35" t="s">
        <v>87</v>
      </c>
      <c r="D19" s="213">
        <v>18.100540124039522</v>
      </c>
    </row>
    <row r="20" spans="2:15" s="31" customFormat="1" ht="12.95" customHeight="1"/>
    <row r="21" spans="2:15" s="31" customFormat="1" ht="12.95" customHeight="1">
      <c r="B21" s="3" t="s">
        <v>94</v>
      </c>
      <c r="C21" s="19" t="s">
        <v>42</v>
      </c>
      <c r="D21" s="19" t="s">
        <v>95</v>
      </c>
      <c r="M21" s="49"/>
      <c r="N21" s="49"/>
      <c r="O21" s="49"/>
    </row>
    <row r="22" spans="2:15" s="31" customFormat="1" ht="12.95" customHeight="1">
      <c r="B22" s="34" t="s">
        <v>96</v>
      </c>
      <c r="C22" s="40" t="s">
        <v>97</v>
      </c>
      <c r="D22" s="209">
        <f>SUM(D17:D19)/100</f>
        <v>0.26554089083068971</v>
      </c>
    </row>
    <row r="23" spans="2:15" s="31" customFormat="1" ht="12.95" customHeight="1">
      <c r="B23" s="50"/>
      <c r="C23" s="46"/>
      <c r="D23" s="51"/>
    </row>
    <row r="24" spans="2:15" s="31" customFormat="1" ht="12.95" customHeight="1">
      <c r="B24" s="17" t="s">
        <v>98</v>
      </c>
      <c r="C24" s="59" t="s">
        <v>42</v>
      </c>
      <c r="D24" s="59" t="s">
        <v>49</v>
      </c>
      <c r="E24" s="59" t="s">
        <v>50</v>
      </c>
      <c r="F24" s="59" t="s">
        <v>51</v>
      </c>
      <c r="G24" s="59" t="s">
        <v>52</v>
      </c>
      <c r="H24" s="59" t="s">
        <v>53</v>
      </c>
    </row>
    <row r="25" spans="2:15" s="31" customFormat="1" ht="12.95" customHeight="1">
      <c r="B25" s="34" t="s">
        <v>96</v>
      </c>
      <c r="C25" s="38" t="s">
        <v>99</v>
      </c>
      <c r="D25" s="191"/>
      <c r="E25" s="191"/>
      <c r="F25" s="191"/>
      <c r="G25" s="191"/>
      <c r="H25"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8D7CA-03C2-454E-8CB3-1B693607DE74}">
  <sheetPr>
    <tabColor theme="4" tint="0.79998168889431442"/>
  </sheetPr>
  <dimension ref="A1:R23"/>
  <sheetViews>
    <sheetView zoomScale="80" zoomScaleNormal="80" workbookViewId="0">
      <selection activeCell="G42" sqref="G42"/>
    </sheetView>
  </sheetViews>
  <sheetFormatPr defaultRowHeight="12.95" customHeight="1"/>
  <cols>
    <col min="1" max="1" width="4.42578125" customWidth="1"/>
    <col min="2" max="2" width="37.85546875" bestFit="1" customWidth="1"/>
    <col min="3" max="3" width="22.7109375" bestFit="1" customWidth="1"/>
    <col min="4" max="4" width="15.140625" bestFit="1" customWidth="1"/>
    <col min="5" max="5" width="15.5703125" customWidth="1"/>
    <col min="6" max="15" width="12.5703125" customWidth="1"/>
  </cols>
  <sheetData>
    <row r="1" spans="1:18" s="7" customFormat="1" ht="27" customHeight="1">
      <c r="A1" s="6" t="s">
        <v>171</v>
      </c>
    </row>
    <row r="2" spans="1:18" s="31" customFormat="1" ht="12.95" customHeight="1"/>
    <row r="3" spans="1:18" s="31" customFormat="1" ht="12.95" customHeight="1"/>
    <row r="4" spans="1:18" s="31" customFormat="1" ht="12.95" customHeight="1">
      <c r="B4" s="3" t="s">
        <v>27</v>
      </c>
      <c r="C4" s="5" t="s">
        <v>79</v>
      </c>
      <c r="D4" s="32"/>
    </row>
    <row r="5" spans="1:18" s="31" customFormat="1" ht="12.95" customHeight="1">
      <c r="B5" s="3" t="s">
        <v>81</v>
      </c>
      <c r="C5" s="5" t="s">
        <v>57</v>
      </c>
      <c r="D5" s="32"/>
    </row>
    <row r="6" spans="1:18" s="31" customFormat="1" ht="12.95" customHeight="1">
      <c r="B6" s="3" t="s">
        <v>31</v>
      </c>
      <c r="C6" s="281" t="s">
        <v>83</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2.95" customHeight="1">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4" t="s">
        <v>85</v>
      </c>
      <c r="C16" s="1" t="s">
        <v>42</v>
      </c>
      <c r="D16" s="1" t="s">
        <v>95</v>
      </c>
    </row>
    <row r="17" spans="2:15" s="31" customFormat="1" ht="12.95" customHeight="1">
      <c r="B17" s="136" t="s">
        <v>172</v>
      </c>
      <c r="C17" s="40" t="s">
        <v>87</v>
      </c>
      <c r="D17" s="209">
        <v>10.288495575221239</v>
      </c>
    </row>
    <row r="18" spans="2:15" s="31" customFormat="1" ht="12.95" customHeight="1"/>
    <row r="19" spans="2:15" s="31" customFormat="1" ht="12.95" customHeight="1">
      <c r="B19" s="3" t="s">
        <v>94</v>
      </c>
      <c r="C19" s="19" t="s">
        <v>42</v>
      </c>
      <c r="D19" s="19" t="s">
        <v>95</v>
      </c>
      <c r="F19" s="49"/>
      <c r="L19" s="49"/>
      <c r="M19" s="49"/>
      <c r="N19" s="49"/>
      <c r="O19" s="49"/>
    </row>
    <row r="20" spans="2:15" s="31" customFormat="1" ht="12.95" customHeight="1">
      <c r="B20" s="34" t="s">
        <v>96</v>
      </c>
      <c r="C20" s="40" t="s">
        <v>97</v>
      </c>
      <c r="D20" s="209">
        <f>D17/100</f>
        <v>0.10288495575221239</v>
      </c>
      <c r="F20" s="52"/>
    </row>
    <row r="21" spans="2:15" s="31" customFormat="1" ht="12.95" customHeight="1">
      <c r="B21" s="50"/>
      <c r="C21" s="46"/>
      <c r="D21" s="51"/>
      <c r="E21" s="51"/>
      <c r="F21" s="52"/>
    </row>
    <row r="22" spans="2:15" s="31" customFormat="1" ht="12.95" customHeight="1">
      <c r="B22" s="17" t="s">
        <v>98</v>
      </c>
      <c r="C22" s="59" t="s">
        <v>42</v>
      </c>
      <c r="D22" s="59" t="s">
        <v>49</v>
      </c>
      <c r="E22" s="59" t="s">
        <v>50</v>
      </c>
      <c r="F22" s="59" t="s">
        <v>51</v>
      </c>
      <c r="G22" s="59" t="s">
        <v>52</v>
      </c>
      <c r="H22" s="59" t="s">
        <v>53</v>
      </c>
    </row>
    <row r="23" spans="2:15" s="31" customFormat="1" ht="12.95" customHeight="1">
      <c r="B23" s="34" t="s">
        <v>96</v>
      </c>
      <c r="C23" s="38" t="s">
        <v>99</v>
      </c>
      <c r="D23" s="191"/>
      <c r="E23" s="191"/>
      <c r="F23" s="191"/>
      <c r="G23" s="191"/>
      <c r="H23"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12C61-F1ED-4BB5-8BCF-F5368389EF3C}">
  <sheetPr>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73939-BFA8-4052-914A-5EF3C7B57C27}">
  <sheetPr>
    <tabColor theme="4" tint="0.79998168889431442"/>
  </sheetPr>
  <dimension ref="A1:R72"/>
  <sheetViews>
    <sheetView zoomScale="80" zoomScaleNormal="80" workbookViewId="0">
      <selection activeCell="G42" sqref="G42"/>
    </sheetView>
  </sheetViews>
  <sheetFormatPr defaultRowHeight="12.95" customHeight="1"/>
  <cols>
    <col min="1" max="1" width="4.42578125" customWidth="1"/>
    <col min="2" max="2" width="35.7109375" bestFit="1" customWidth="1"/>
    <col min="3" max="3" width="24.5703125" customWidth="1"/>
    <col min="4" max="4" width="17.42578125" customWidth="1"/>
    <col min="5" max="5" width="17.85546875" customWidth="1"/>
    <col min="6" max="15" width="12.5703125" customWidth="1"/>
  </cols>
  <sheetData>
    <row r="1" spans="1:18" s="7" customFormat="1" ht="27" customHeight="1">
      <c r="A1" s="6" t="s">
        <v>173</v>
      </c>
    </row>
    <row r="2" spans="1:18" s="31" customFormat="1" ht="12.95" customHeight="1"/>
    <row r="3" spans="1:18" s="31" customFormat="1" ht="12.95" customHeight="1"/>
    <row r="4" spans="1:18" s="31" customFormat="1" ht="12.95" customHeight="1">
      <c r="B4" s="3" t="s">
        <v>27</v>
      </c>
      <c r="C4" s="5" t="s">
        <v>56</v>
      </c>
      <c r="D4" s="32"/>
    </row>
    <row r="5" spans="1:18" s="31" customFormat="1" ht="12.95" customHeight="1">
      <c r="B5" s="3" t="s">
        <v>81</v>
      </c>
      <c r="C5" s="5" t="s">
        <v>58</v>
      </c>
      <c r="D5" s="32"/>
    </row>
    <row r="6" spans="1:18" s="31" customFormat="1" ht="12.95" customHeight="1">
      <c r="B6" s="3" t="s">
        <v>31</v>
      </c>
      <c r="C6" s="5" t="s">
        <v>174</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20" t="s">
        <v>85</v>
      </c>
      <c r="C16" s="21" t="s">
        <v>42</v>
      </c>
      <c r="D16" s="21" t="s">
        <v>95</v>
      </c>
    </row>
    <row r="17" spans="2:4" s="31" customFormat="1" ht="12.95" customHeight="1">
      <c r="B17" s="34" t="s">
        <v>175</v>
      </c>
      <c r="C17" s="35" t="s">
        <v>87</v>
      </c>
      <c r="D17" s="206">
        <v>0.15039785316650725</v>
      </c>
    </row>
    <row r="18" spans="2:4" s="31" customFormat="1" ht="12.95" customHeight="1">
      <c r="B18" s="34" t="s">
        <v>176</v>
      </c>
      <c r="C18" s="35" t="s">
        <v>87</v>
      </c>
      <c r="D18" s="206">
        <v>0.15039785316650725</v>
      </c>
    </row>
    <row r="19" spans="2:4" s="31" customFormat="1" ht="12.95" customHeight="1">
      <c r="B19" s="34" t="s">
        <v>177</v>
      </c>
      <c r="C19" s="35" t="s">
        <v>87</v>
      </c>
      <c r="D19" s="206">
        <v>0.18047742379980869</v>
      </c>
    </row>
    <row r="20" spans="2:4" s="31" customFormat="1" ht="12.95" customHeight="1">
      <c r="B20" s="34" t="s">
        <v>178</v>
      </c>
      <c r="C20" s="35" t="s">
        <v>87</v>
      </c>
      <c r="D20" s="206">
        <v>0.18047742379980869</v>
      </c>
    </row>
    <row r="21" spans="2:4" s="31" customFormat="1" ht="12.95" customHeight="1">
      <c r="B21" s="34" t="s">
        <v>179</v>
      </c>
      <c r="C21" s="35" t="s">
        <v>87</v>
      </c>
      <c r="D21" s="206">
        <v>3.0079570633301449E-2</v>
      </c>
    </row>
    <row r="22" spans="2:4" s="31" customFormat="1" ht="12.95" customHeight="1">
      <c r="B22" s="34" t="s">
        <v>180</v>
      </c>
      <c r="C22" s="35" t="s">
        <v>87</v>
      </c>
      <c r="D22" s="206">
        <v>1.1955295799105916</v>
      </c>
    </row>
    <row r="23" spans="2:4" s="31" customFormat="1" ht="12.95" customHeight="1">
      <c r="B23" s="34" t="s">
        <v>181</v>
      </c>
      <c r="C23" s="35" t="s">
        <v>87</v>
      </c>
      <c r="D23" s="214">
        <v>2.1757556091421382</v>
      </c>
    </row>
    <row r="24" spans="2:4" s="31" customFormat="1" ht="12.95" customHeight="1">
      <c r="B24" s="34" t="s">
        <v>182</v>
      </c>
      <c r="C24" s="35" t="s">
        <v>87</v>
      </c>
      <c r="D24" s="214">
        <v>5.0032352486724747</v>
      </c>
    </row>
    <row r="25" spans="2:4" s="31" customFormat="1" ht="12.95" customHeight="1">
      <c r="B25" s="34" t="s">
        <v>183</v>
      </c>
      <c r="C25" s="35" t="s">
        <v>87</v>
      </c>
      <c r="D25" s="214">
        <v>3.9705033235957914</v>
      </c>
    </row>
    <row r="26" spans="2:4" s="31" customFormat="1" ht="12.95" customHeight="1">
      <c r="B26" s="34" t="s">
        <v>184</v>
      </c>
      <c r="C26" s="35" t="s">
        <v>87</v>
      </c>
      <c r="D26" s="214">
        <v>3.8401585175181516</v>
      </c>
    </row>
    <row r="27" spans="2:4" s="31" customFormat="1" ht="12.95" customHeight="1">
      <c r="B27" s="34" t="s">
        <v>185</v>
      </c>
      <c r="C27" s="35" t="s">
        <v>87</v>
      </c>
      <c r="D27" s="214">
        <v>4.1008481296734312</v>
      </c>
    </row>
    <row r="28" spans="2:4" s="31" customFormat="1" ht="12.95" customHeight="1">
      <c r="B28" s="34" t="s">
        <v>186</v>
      </c>
      <c r="C28" s="35" t="s">
        <v>87</v>
      </c>
      <c r="D28" s="214">
        <v>3.7499198056182474</v>
      </c>
    </row>
    <row r="29" spans="2:4" s="31" customFormat="1" ht="12.95" customHeight="1">
      <c r="B29" s="34" t="s">
        <v>187</v>
      </c>
      <c r="C29" s="35" t="s">
        <v>87</v>
      </c>
      <c r="D29" s="214">
        <v>3.8000524233404165</v>
      </c>
    </row>
    <row r="30" spans="2:4" s="31" customFormat="1" ht="12.95" customHeight="1">
      <c r="B30" s="34" t="s">
        <v>188</v>
      </c>
      <c r="C30" s="35" t="s">
        <v>87</v>
      </c>
      <c r="D30" s="214">
        <v>3.8000524233404165</v>
      </c>
    </row>
    <row r="31" spans="2:4" s="31" customFormat="1" ht="12.95" customHeight="1">
      <c r="B31" s="34" t="s">
        <v>189</v>
      </c>
      <c r="C31" s="35" t="s">
        <v>87</v>
      </c>
      <c r="D31" s="214">
        <v>3.7499198056182474</v>
      </c>
    </row>
    <row r="32" spans="2:4" s="31" customFormat="1" ht="12.95" customHeight="1">
      <c r="B32" s="34" t="s">
        <v>190</v>
      </c>
      <c r="C32" s="35" t="s">
        <v>87</v>
      </c>
      <c r="D32" s="214">
        <v>3.6296015230850416</v>
      </c>
    </row>
    <row r="33" spans="2:8" s="31" customFormat="1" ht="12.95" customHeight="1">
      <c r="B33" s="34" t="s">
        <v>191</v>
      </c>
      <c r="C33" s="35" t="s">
        <v>87</v>
      </c>
      <c r="D33" s="214">
        <v>3.8201054704292843</v>
      </c>
    </row>
    <row r="34" spans="2:8" s="31" customFormat="1" ht="12.95" customHeight="1">
      <c r="B34" s="50"/>
      <c r="C34" s="46"/>
      <c r="D34" s="30"/>
    </row>
    <row r="35" spans="2:8" s="31" customFormat="1" ht="12.95" customHeight="1">
      <c r="B35" s="3" t="s">
        <v>94</v>
      </c>
      <c r="C35" s="19" t="s">
        <v>42</v>
      </c>
      <c r="D35" s="19" t="s">
        <v>95</v>
      </c>
    </row>
    <row r="36" spans="2:8" s="31" customFormat="1" ht="12.95" customHeight="1">
      <c r="B36" s="34" t="s">
        <v>96</v>
      </c>
      <c r="C36" s="40" t="s">
        <v>97</v>
      </c>
      <c r="D36" s="209">
        <f>SUM(D17:D33)/100</f>
        <v>0.4352751198451017</v>
      </c>
    </row>
    <row r="37" spans="2:8" s="31" customFormat="1" ht="12.95" customHeight="1">
      <c r="B37" s="50"/>
      <c r="C37" s="46"/>
      <c r="D37" s="30"/>
    </row>
    <row r="38" spans="2:8" s="31" customFormat="1" ht="12.95" customHeight="1">
      <c r="B38" s="17" t="s">
        <v>98</v>
      </c>
      <c r="C38" s="59" t="s">
        <v>42</v>
      </c>
      <c r="D38" s="59" t="s">
        <v>49</v>
      </c>
      <c r="E38" s="59" t="s">
        <v>50</v>
      </c>
      <c r="F38" s="59" t="s">
        <v>51</v>
      </c>
      <c r="G38" s="59" t="s">
        <v>52</v>
      </c>
      <c r="H38" s="59" t="s">
        <v>53</v>
      </c>
    </row>
    <row r="39" spans="2:8" s="31" customFormat="1" ht="12.95" customHeight="1">
      <c r="B39" s="34" t="s">
        <v>96</v>
      </c>
      <c r="C39" s="38" t="s">
        <v>99</v>
      </c>
      <c r="D39" s="191"/>
      <c r="E39" s="191"/>
      <c r="F39" s="191"/>
      <c r="G39" s="191"/>
      <c r="H39" s="194">
        <v>100</v>
      </c>
    </row>
    <row r="40" spans="2:8" s="31" customFormat="1" ht="12.95" customHeight="1"/>
    <row r="41" spans="2:8" s="31" customFormat="1" ht="26.25">
      <c r="B41" s="17" t="s">
        <v>100</v>
      </c>
      <c r="C41" s="18" t="s">
        <v>42</v>
      </c>
      <c r="D41" s="18" t="s">
        <v>101</v>
      </c>
      <c r="E41" s="18" t="s">
        <v>102</v>
      </c>
      <c r="F41" s="18" t="s">
        <v>103</v>
      </c>
    </row>
    <row r="42" spans="2:8" s="31" customFormat="1" ht="12.95" customHeight="1">
      <c r="B42" s="34" t="s">
        <v>181</v>
      </c>
      <c r="C42" s="38" t="s">
        <v>104</v>
      </c>
      <c r="D42" s="212">
        <v>8.6306925484354896E-2</v>
      </c>
      <c r="E42" s="39" t="s">
        <v>14</v>
      </c>
      <c r="F42" s="39" t="s">
        <v>105</v>
      </c>
    </row>
    <row r="43" spans="2:8" s="31" customFormat="1" ht="12.95" customHeight="1">
      <c r="B43" s="34" t="s">
        <v>182</v>
      </c>
      <c r="C43" s="38" t="s">
        <v>104</v>
      </c>
      <c r="D43" s="212">
        <v>0.19846615583729538</v>
      </c>
      <c r="E43" s="39" t="s">
        <v>14</v>
      </c>
      <c r="F43" s="39" t="s">
        <v>105</v>
      </c>
    </row>
    <row r="44" spans="2:8" s="31" customFormat="1" ht="12.95" customHeight="1">
      <c r="B44" s="34" t="s">
        <v>183</v>
      </c>
      <c r="C44" s="38" t="s">
        <v>104</v>
      </c>
      <c r="D44" s="212">
        <v>0.15750019581476746</v>
      </c>
      <c r="E44" s="39" t="s">
        <v>14</v>
      </c>
      <c r="F44" s="39" t="s">
        <v>105</v>
      </c>
    </row>
    <row r="45" spans="2:8" s="31" customFormat="1" ht="12.95" customHeight="1">
      <c r="B45" s="34" t="s">
        <v>184</v>
      </c>
      <c r="C45" s="38" t="s">
        <v>104</v>
      </c>
      <c r="D45" s="212">
        <v>0.15232973484105033</v>
      </c>
      <c r="E45" s="39" t="s">
        <v>14</v>
      </c>
      <c r="F45" s="39" t="s">
        <v>105</v>
      </c>
    </row>
    <row r="46" spans="2:8" s="31" customFormat="1" ht="12.95" customHeight="1">
      <c r="B46" s="34" t="s">
        <v>185</v>
      </c>
      <c r="C46" s="38" t="s">
        <v>104</v>
      </c>
      <c r="D46" s="212">
        <v>0.16267065678848458</v>
      </c>
      <c r="E46" s="39" t="s">
        <v>14</v>
      </c>
      <c r="F46" s="39" t="s">
        <v>105</v>
      </c>
    </row>
    <row r="47" spans="2:8" s="31" customFormat="1" ht="12.95" customHeight="1">
      <c r="B47" s="34" t="s">
        <v>186</v>
      </c>
      <c r="C47" s="38" t="s">
        <v>104</v>
      </c>
      <c r="D47" s="212">
        <v>0.14875018493616926</v>
      </c>
      <c r="E47" s="39" t="s">
        <v>14</v>
      </c>
      <c r="F47" s="39" t="s">
        <v>105</v>
      </c>
    </row>
    <row r="48" spans="2:8" s="31" customFormat="1" ht="12.95" customHeight="1">
      <c r="B48" s="34" t="s">
        <v>187</v>
      </c>
      <c r="C48" s="38" t="s">
        <v>104</v>
      </c>
      <c r="D48" s="212">
        <v>0.15073882377221431</v>
      </c>
      <c r="E48" s="39" t="s">
        <v>14</v>
      </c>
      <c r="F48" s="39" t="s">
        <v>105</v>
      </c>
    </row>
    <row r="49" spans="2:15" s="31" customFormat="1" ht="12.95" customHeight="1">
      <c r="B49" s="34" t="s">
        <v>188</v>
      </c>
      <c r="C49" s="38" t="s">
        <v>104</v>
      </c>
      <c r="D49" s="212">
        <v>0.15073882377221431</v>
      </c>
      <c r="E49" s="39" t="s">
        <v>14</v>
      </c>
      <c r="F49" s="39" t="s">
        <v>105</v>
      </c>
    </row>
    <row r="50" spans="2:15" s="31" customFormat="1" ht="12.95" customHeight="1">
      <c r="B50" s="34" t="s">
        <v>189</v>
      </c>
      <c r="C50" s="38" t="s">
        <v>104</v>
      </c>
      <c r="D50" s="212">
        <v>0.14875018493616926</v>
      </c>
      <c r="E50" s="39" t="s">
        <v>14</v>
      </c>
      <c r="F50" s="39" t="s">
        <v>105</v>
      </c>
    </row>
    <row r="51" spans="2:15" s="31" customFormat="1" ht="12.95" customHeight="1">
      <c r="B51" s="34" t="s">
        <v>190</v>
      </c>
      <c r="C51" s="38" t="s">
        <v>104</v>
      </c>
      <c r="D51" s="212">
        <v>0.14397745172966117</v>
      </c>
      <c r="E51" s="39" t="s">
        <v>14</v>
      </c>
      <c r="F51" s="39" t="s">
        <v>105</v>
      </c>
    </row>
    <row r="52" spans="2:15" s="31" customFormat="1" ht="12.95" customHeight="1">
      <c r="B52" s="34" t="s">
        <v>191</v>
      </c>
      <c r="C52" s="38" t="s">
        <v>104</v>
      </c>
      <c r="D52" s="212">
        <v>0.15153427930663235</v>
      </c>
      <c r="E52" s="39" t="s">
        <v>14</v>
      </c>
      <c r="F52" s="39" t="s">
        <v>105</v>
      </c>
    </row>
    <row r="53" spans="2:15" s="31" customFormat="1" ht="12.95" customHeight="1"/>
    <row r="54" spans="2:15" s="31" customFormat="1" ht="12.95" customHeight="1">
      <c r="B54" s="4" t="s">
        <v>106</v>
      </c>
      <c r="C54" s="2" t="s">
        <v>42</v>
      </c>
      <c r="D54" s="2" t="s">
        <v>47</v>
      </c>
      <c r="E54" s="2" t="s">
        <v>48</v>
      </c>
      <c r="F54" s="2" t="s">
        <v>49</v>
      </c>
      <c r="G54" s="2" t="s">
        <v>50</v>
      </c>
      <c r="H54" s="2" t="s">
        <v>51</v>
      </c>
      <c r="I54" s="2" t="s">
        <v>52</v>
      </c>
      <c r="J54" s="27" t="s">
        <v>53</v>
      </c>
      <c r="K54" s="27" t="s">
        <v>107</v>
      </c>
      <c r="L54" s="27" t="s">
        <v>108</v>
      </c>
      <c r="M54" s="27" t="s">
        <v>105</v>
      </c>
      <c r="N54" s="27" t="s">
        <v>109</v>
      </c>
      <c r="O54" s="27" t="s">
        <v>110</v>
      </c>
    </row>
    <row r="55" spans="2:15" s="31" customFormat="1" ht="12.95" customHeight="1">
      <c r="B55" s="47" t="s">
        <v>181</v>
      </c>
      <c r="C55" s="40" t="s">
        <v>111</v>
      </c>
      <c r="D55" s="41"/>
      <c r="E55" s="41"/>
      <c r="F55" s="42"/>
      <c r="G55" s="42"/>
      <c r="H55" s="43"/>
      <c r="I55" s="43"/>
      <c r="J55" s="48"/>
      <c r="K55" s="48"/>
      <c r="L55" s="48"/>
      <c r="M55" s="48">
        <v>1</v>
      </c>
      <c r="N55" s="48"/>
      <c r="O55" s="48"/>
    </row>
    <row r="56" spans="2:15" s="31" customFormat="1" ht="12.95" customHeight="1">
      <c r="B56" s="47" t="s">
        <v>182</v>
      </c>
      <c r="C56" s="40" t="s">
        <v>111</v>
      </c>
      <c r="D56" s="41"/>
      <c r="E56" s="41"/>
      <c r="F56" s="41"/>
      <c r="G56" s="41"/>
      <c r="H56" s="41"/>
      <c r="I56" s="41"/>
      <c r="J56" s="41"/>
      <c r="K56" s="41"/>
      <c r="L56" s="41"/>
      <c r="M56" s="48">
        <v>1</v>
      </c>
      <c r="N56" s="41"/>
      <c r="O56" s="41"/>
    </row>
    <row r="57" spans="2:15" s="31" customFormat="1" ht="12.95" customHeight="1">
      <c r="B57" s="47" t="s">
        <v>183</v>
      </c>
      <c r="C57" s="40" t="s">
        <v>111</v>
      </c>
      <c r="D57" s="41"/>
      <c r="E57" s="41"/>
      <c r="F57" s="41"/>
      <c r="G57" s="41"/>
      <c r="H57" s="41"/>
      <c r="I57" s="41"/>
      <c r="J57" s="41"/>
      <c r="K57" s="41"/>
      <c r="L57" s="41"/>
      <c r="M57" s="48">
        <v>1</v>
      </c>
      <c r="N57" s="41"/>
      <c r="O57" s="41"/>
    </row>
    <row r="58" spans="2:15" s="31" customFormat="1" ht="12.95" customHeight="1">
      <c r="B58" s="47" t="s">
        <v>184</v>
      </c>
      <c r="C58" s="40" t="s">
        <v>111</v>
      </c>
      <c r="D58" s="41"/>
      <c r="E58" s="41"/>
      <c r="F58" s="41"/>
      <c r="G58" s="41"/>
      <c r="H58" s="41"/>
      <c r="I58" s="41"/>
      <c r="J58" s="41"/>
      <c r="K58" s="41"/>
      <c r="L58" s="41"/>
      <c r="M58" s="48">
        <v>1</v>
      </c>
      <c r="N58" s="41"/>
      <c r="O58" s="41"/>
    </row>
    <row r="59" spans="2:15" s="31" customFormat="1" ht="12.95" customHeight="1">
      <c r="B59" s="47" t="s">
        <v>185</v>
      </c>
      <c r="C59" s="40" t="s">
        <v>111</v>
      </c>
      <c r="D59" s="41"/>
      <c r="E59" s="41"/>
      <c r="F59" s="41"/>
      <c r="G59" s="41"/>
      <c r="H59" s="41"/>
      <c r="I59" s="41"/>
      <c r="J59" s="41"/>
      <c r="K59" s="41"/>
      <c r="L59" s="41"/>
      <c r="M59" s="48">
        <v>1</v>
      </c>
      <c r="N59" s="41"/>
      <c r="O59" s="41"/>
    </row>
    <row r="60" spans="2:15" s="31" customFormat="1" ht="12.95" customHeight="1">
      <c r="B60" s="47" t="s">
        <v>186</v>
      </c>
      <c r="C60" s="40" t="s">
        <v>111</v>
      </c>
      <c r="D60" s="41"/>
      <c r="E60" s="41"/>
      <c r="F60" s="41"/>
      <c r="G60" s="41"/>
      <c r="H60" s="41"/>
      <c r="I60" s="41"/>
      <c r="J60" s="41"/>
      <c r="K60" s="41"/>
      <c r="L60" s="41"/>
      <c r="M60" s="48">
        <v>1</v>
      </c>
      <c r="N60" s="41"/>
      <c r="O60" s="41"/>
    </row>
    <row r="61" spans="2:15" s="31" customFormat="1" ht="12.95" customHeight="1">
      <c r="B61" s="47" t="s">
        <v>187</v>
      </c>
      <c r="C61" s="40" t="s">
        <v>111</v>
      </c>
      <c r="D61" s="41"/>
      <c r="E61" s="41"/>
      <c r="F61" s="41"/>
      <c r="G61" s="41"/>
      <c r="H61" s="41"/>
      <c r="I61" s="41"/>
      <c r="J61" s="41"/>
      <c r="K61" s="41"/>
      <c r="L61" s="41"/>
      <c r="M61" s="48">
        <v>1</v>
      </c>
      <c r="N61" s="41"/>
      <c r="O61" s="41"/>
    </row>
    <row r="62" spans="2:15" s="31" customFormat="1" ht="12.95" customHeight="1">
      <c r="B62" s="47" t="s">
        <v>188</v>
      </c>
      <c r="C62" s="40" t="s">
        <v>111</v>
      </c>
      <c r="D62" s="41"/>
      <c r="E62" s="41"/>
      <c r="F62" s="41"/>
      <c r="G62" s="41"/>
      <c r="H62" s="41"/>
      <c r="I62" s="41"/>
      <c r="J62" s="41"/>
      <c r="K62" s="41"/>
      <c r="L62" s="41"/>
      <c r="M62" s="48">
        <v>1</v>
      </c>
      <c r="N62" s="41"/>
      <c r="O62" s="41"/>
    </row>
    <row r="63" spans="2:15" s="31" customFormat="1" ht="12.95" customHeight="1">
      <c r="B63" s="47" t="s">
        <v>189</v>
      </c>
      <c r="C63" s="40" t="s">
        <v>111</v>
      </c>
      <c r="D63" s="41"/>
      <c r="E63" s="41"/>
      <c r="F63" s="41"/>
      <c r="G63" s="41"/>
      <c r="H63" s="41"/>
      <c r="I63" s="41"/>
      <c r="J63" s="41"/>
      <c r="K63" s="41"/>
      <c r="L63" s="41"/>
      <c r="M63" s="48">
        <v>1</v>
      </c>
      <c r="N63" s="41"/>
      <c r="O63" s="41"/>
    </row>
    <row r="64" spans="2:15" s="31" customFormat="1" ht="12.95" customHeight="1">
      <c r="B64" s="47" t="s">
        <v>190</v>
      </c>
      <c r="C64" s="40" t="s">
        <v>111</v>
      </c>
      <c r="D64" s="41"/>
      <c r="E64" s="41"/>
      <c r="F64" s="41"/>
      <c r="G64" s="41"/>
      <c r="H64" s="41"/>
      <c r="I64" s="41"/>
      <c r="J64" s="41"/>
      <c r="K64" s="41"/>
      <c r="L64" s="41"/>
      <c r="M64" s="48">
        <v>1</v>
      </c>
      <c r="N64" s="41"/>
      <c r="O64" s="41"/>
    </row>
    <row r="65" spans="2:15" s="31" customFormat="1" ht="12.95" customHeight="1">
      <c r="B65" s="47" t="s">
        <v>191</v>
      </c>
      <c r="C65" s="40" t="s">
        <v>111</v>
      </c>
      <c r="D65" s="41"/>
      <c r="E65" s="41"/>
      <c r="F65" s="41"/>
      <c r="G65" s="41"/>
      <c r="H65" s="41"/>
      <c r="I65" s="41"/>
      <c r="J65" s="41"/>
      <c r="K65" s="41"/>
      <c r="L65" s="41"/>
      <c r="M65" s="48">
        <v>1</v>
      </c>
      <c r="N65" s="41"/>
      <c r="O65" s="41"/>
    </row>
    <row r="72" spans="2:15" ht="12.95" customHeight="1">
      <c r="B72" s="22"/>
      <c r="C72" s="23"/>
      <c r="H72" s="26"/>
      <c r="I72" s="26"/>
      <c r="J72" s="26"/>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71ECB-1283-4B00-8B18-64039C284D5E}">
  <sheetPr>
    <tabColor theme="4" tint="0.79998168889431442"/>
  </sheetPr>
  <dimension ref="A1:R55"/>
  <sheetViews>
    <sheetView zoomScale="80" zoomScaleNormal="80" workbookViewId="0">
      <selection activeCell="G42" sqref="G42"/>
    </sheetView>
  </sheetViews>
  <sheetFormatPr defaultRowHeight="12.95" customHeight="1"/>
  <cols>
    <col min="1" max="1" width="4.42578125" customWidth="1"/>
    <col min="2" max="2" width="43" bestFit="1" customWidth="1"/>
    <col min="3" max="3" width="24.42578125" customWidth="1"/>
    <col min="4" max="4" width="15.140625" bestFit="1" customWidth="1"/>
    <col min="5" max="5" width="13.42578125" bestFit="1" customWidth="1"/>
    <col min="6" max="6" width="15.42578125" bestFit="1" customWidth="1"/>
    <col min="7" max="15" width="12.5703125" customWidth="1"/>
  </cols>
  <sheetData>
    <row r="1" spans="1:18" s="7" customFormat="1" ht="27" customHeight="1">
      <c r="A1" s="6" t="s">
        <v>192</v>
      </c>
    </row>
    <row r="2" spans="1:18" s="31" customFormat="1" ht="12.95" customHeight="1"/>
    <row r="3" spans="1:18" s="31" customFormat="1" ht="12.95" customHeight="1"/>
    <row r="4" spans="1:18" s="31" customFormat="1" ht="12.95" customHeight="1">
      <c r="B4" s="3" t="s">
        <v>27</v>
      </c>
      <c r="C4" s="5" t="s">
        <v>63</v>
      </c>
      <c r="D4" s="32"/>
    </row>
    <row r="5" spans="1:18" s="31" customFormat="1" ht="12.95" customHeight="1">
      <c r="B5" s="3" t="s">
        <v>81</v>
      </c>
      <c r="C5" s="5" t="s">
        <v>58</v>
      </c>
      <c r="D5" s="32"/>
    </row>
    <row r="6" spans="1:18" s="31" customFormat="1" ht="12.95" customHeight="1">
      <c r="B6" s="3" t="s">
        <v>31</v>
      </c>
      <c r="C6" s="5" t="s">
        <v>174</v>
      </c>
    </row>
    <row r="7" spans="1:18" s="31" customFormat="1" ht="12.95" customHeight="1">
      <c r="B7" s="10"/>
      <c r="C7" s="8"/>
    </row>
    <row r="8" spans="1:18" s="31" customFormat="1" ht="12.95" customHeight="1">
      <c r="B8" s="14" t="s">
        <v>33</v>
      </c>
      <c r="C8" s="296" t="s">
        <v>84</v>
      </c>
      <c r="D8" s="297"/>
      <c r="E8" s="297"/>
      <c r="F8" s="297"/>
      <c r="G8" s="297"/>
      <c r="H8" s="297"/>
      <c r="I8" s="297"/>
      <c r="J8" s="297"/>
      <c r="K8" s="297"/>
      <c r="L8" s="297"/>
      <c r="M8" s="297"/>
      <c r="N8" s="297"/>
      <c r="O8" s="298"/>
    </row>
    <row r="9" spans="1:18" s="31" customFormat="1" ht="12.95" customHeight="1">
      <c r="B9" s="13"/>
      <c r="C9" s="8"/>
    </row>
    <row r="10" spans="1:18" s="31" customFormat="1" ht="12.95" customHeight="1">
      <c r="B10" s="9" t="s">
        <v>35</v>
      </c>
      <c r="C10" s="54"/>
      <c r="D10" s="55"/>
      <c r="E10" s="55"/>
      <c r="F10" s="55"/>
      <c r="G10" s="55"/>
      <c r="H10" s="55"/>
      <c r="I10" s="55"/>
      <c r="J10" s="55"/>
      <c r="K10" s="55"/>
      <c r="L10" s="55"/>
      <c r="M10" s="55"/>
      <c r="N10" s="55"/>
      <c r="O10" s="55"/>
    </row>
    <row r="11" spans="1:18" s="31" customFormat="1" ht="12.75" customHeight="1">
      <c r="B11" s="12" t="s">
        <v>36</v>
      </c>
      <c r="C11" s="299" t="s">
        <v>37</v>
      </c>
      <c r="D11" s="300"/>
      <c r="E11" s="300"/>
      <c r="F11" s="300"/>
      <c r="G11" s="300"/>
      <c r="H11" s="300"/>
      <c r="I11" s="300"/>
      <c r="J11" s="300"/>
      <c r="K11" s="300"/>
      <c r="L11" s="300"/>
      <c r="M11" s="300"/>
      <c r="N11" s="300"/>
      <c r="O11" s="301"/>
      <c r="P11" s="15"/>
      <c r="Q11" s="16"/>
      <c r="R11" s="16"/>
    </row>
    <row r="12" spans="1:18" s="31" customFormat="1" ht="12.95" customHeight="1">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3" t="s">
        <v>85</v>
      </c>
      <c r="C16" s="19" t="s">
        <v>42</v>
      </c>
      <c r="D16" s="19" t="s">
        <v>95</v>
      </c>
    </row>
    <row r="17" spans="2:4" s="31" customFormat="1" ht="12.95" customHeight="1">
      <c r="B17" s="34" t="s">
        <v>193</v>
      </c>
      <c r="C17" s="35" t="s">
        <v>87</v>
      </c>
      <c r="D17" s="36">
        <v>0.87147707979626521</v>
      </c>
    </row>
    <row r="18" spans="2:4" s="31" customFormat="1" ht="12.95" customHeight="1">
      <c r="B18" s="34" t="s">
        <v>194</v>
      </c>
      <c r="C18" s="35" t="s">
        <v>87</v>
      </c>
      <c r="D18" s="36">
        <v>0.86146010186757249</v>
      </c>
    </row>
    <row r="19" spans="2:4" s="31" customFormat="1" ht="12.95" customHeight="1">
      <c r="B19" s="28" t="s">
        <v>195</v>
      </c>
      <c r="C19" s="35" t="s">
        <v>87</v>
      </c>
      <c r="D19" s="211">
        <v>0.87147707979626521</v>
      </c>
    </row>
    <row r="20" spans="2:4" s="31" customFormat="1" ht="12.95" customHeight="1">
      <c r="B20" s="28" t="s">
        <v>196</v>
      </c>
      <c r="C20" s="35" t="s">
        <v>87</v>
      </c>
      <c r="D20" s="211">
        <v>0.86146010186757249</v>
      </c>
    </row>
    <row r="21" spans="2:4" s="31" customFormat="1" ht="12.95" customHeight="1">
      <c r="B21" s="28" t="s">
        <v>197</v>
      </c>
      <c r="C21" s="35" t="s">
        <v>87</v>
      </c>
      <c r="D21" s="211">
        <v>0.86146010186757249</v>
      </c>
    </row>
    <row r="22" spans="2:4" s="31" customFormat="1" ht="12.95" customHeight="1">
      <c r="B22" s="28" t="s">
        <v>198</v>
      </c>
      <c r="C22" s="35" t="s">
        <v>87</v>
      </c>
      <c r="D22" s="211">
        <v>0.87147707979626521</v>
      </c>
    </row>
    <row r="23" spans="2:4" s="31" customFormat="1" ht="12.95" customHeight="1">
      <c r="B23" s="28" t="s">
        <v>199</v>
      </c>
      <c r="C23" s="35" t="s">
        <v>87</v>
      </c>
      <c r="D23" s="211">
        <v>0.86146010186757249</v>
      </c>
    </row>
    <row r="24" spans="2:4" s="31" customFormat="1" ht="12.95" customHeight="1">
      <c r="B24" s="28" t="s">
        <v>200</v>
      </c>
      <c r="C24" s="35" t="s">
        <v>87</v>
      </c>
      <c r="D24" s="211">
        <v>0.86146010186757249</v>
      </c>
    </row>
    <row r="25" spans="2:4" s="31" customFormat="1" ht="12.95" customHeight="1">
      <c r="B25" s="28" t="s">
        <v>201</v>
      </c>
      <c r="C25" s="35" t="s">
        <v>87</v>
      </c>
      <c r="D25" s="211">
        <v>0.86146010186757249</v>
      </c>
    </row>
    <row r="26" spans="2:4" s="31" customFormat="1" ht="12.95" customHeight="1">
      <c r="B26" s="28" t="s">
        <v>202</v>
      </c>
      <c r="C26" s="35" t="s">
        <v>87</v>
      </c>
      <c r="D26" s="211">
        <v>0.86146010186757249</v>
      </c>
    </row>
    <row r="27" spans="2:4" s="31" customFormat="1" ht="12.95" customHeight="1">
      <c r="B27" s="28" t="s">
        <v>203</v>
      </c>
      <c r="C27" s="35" t="s">
        <v>87</v>
      </c>
      <c r="D27" s="211">
        <v>0.86146010186757249</v>
      </c>
    </row>
    <row r="28" spans="2:4" s="31" customFormat="1" ht="12.95" customHeight="1">
      <c r="B28" s="28" t="s">
        <v>204</v>
      </c>
      <c r="C28" s="35" t="s">
        <v>87</v>
      </c>
      <c r="D28" s="211">
        <v>0.86146010186757249</v>
      </c>
    </row>
    <row r="29" spans="2:4" s="31" customFormat="1" ht="12.95" customHeight="1">
      <c r="B29" s="28" t="s">
        <v>205</v>
      </c>
      <c r="C29" s="35" t="s">
        <v>87</v>
      </c>
      <c r="D29" s="211">
        <v>0.86146010186757249</v>
      </c>
    </row>
    <row r="30" spans="2:4" s="31" customFormat="1" ht="12.95" customHeight="1">
      <c r="B30" s="28" t="s">
        <v>206</v>
      </c>
      <c r="C30" s="35" t="s">
        <v>87</v>
      </c>
      <c r="D30" s="211">
        <v>0.87147707979626521</v>
      </c>
    </row>
    <row r="31" spans="2:4" s="31" customFormat="1" ht="12.95" customHeight="1">
      <c r="B31" s="28" t="s">
        <v>207</v>
      </c>
      <c r="C31" s="35" t="s">
        <v>87</v>
      </c>
      <c r="D31" s="211">
        <v>0.89151103565365053</v>
      </c>
    </row>
    <row r="32" spans="2:4" s="31" customFormat="1" ht="12.95" customHeight="1">
      <c r="B32" s="28" t="s">
        <v>208</v>
      </c>
      <c r="C32" s="35" t="s">
        <v>87</v>
      </c>
      <c r="D32" s="211">
        <v>0.86146010186757249</v>
      </c>
    </row>
    <row r="33" spans="2:4" s="31" customFormat="1" ht="12.95" customHeight="1">
      <c r="B33" s="28" t="s">
        <v>209</v>
      </c>
      <c r="C33" s="35" t="s">
        <v>87</v>
      </c>
      <c r="D33" s="211">
        <v>0.91154499151103596</v>
      </c>
    </row>
    <row r="34" spans="2:4" s="31" customFormat="1" ht="12.95" customHeight="1">
      <c r="B34" s="28" t="s">
        <v>210</v>
      </c>
      <c r="C34" s="35" t="s">
        <v>87</v>
      </c>
      <c r="D34" s="211">
        <v>0.88149405772495781</v>
      </c>
    </row>
    <row r="35" spans="2:4" s="31" customFormat="1" ht="12.95" customHeight="1">
      <c r="B35" s="28" t="s">
        <v>211</v>
      </c>
      <c r="C35" s="35" t="s">
        <v>87</v>
      </c>
      <c r="D35" s="211">
        <v>0.86146010186757249</v>
      </c>
    </row>
    <row r="36" spans="2:4" s="31" customFormat="1" ht="12.95" customHeight="1">
      <c r="B36" s="28" t="s">
        <v>212</v>
      </c>
      <c r="C36" s="35" t="s">
        <v>87</v>
      </c>
      <c r="D36" s="211">
        <v>0.86146010186757249</v>
      </c>
    </row>
    <row r="37" spans="2:4" s="31" customFormat="1" ht="12.95" customHeight="1">
      <c r="B37" s="28" t="s">
        <v>213</v>
      </c>
      <c r="C37" s="35" t="s">
        <v>87</v>
      </c>
      <c r="D37" s="211">
        <v>0.89151103565365053</v>
      </c>
    </row>
    <row r="38" spans="2:4" s="31" customFormat="1" ht="12.95" customHeight="1">
      <c r="B38" s="28" t="s">
        <v>214</v>
      </c>
      <c r="C38" s="35" t="s">
        <v>87</v>
      </c>
      <c r="D38" s="211">
        <v>0.86146010186757249</v>
      </c>
    </row>
    <row r="39" spans="2:4" s="31" customFormat="1" ht="12.95" customHeight="1">
      <c r="B39" s="28" t="s">
        <v>215</v>
      </c>
      <c r="C39" s="35" t="s">
        <v>87</v>
      </c>
      <c r="D39" s="211">
        <v>0.88149405772495781</v>
      </c>
    </row>
    <row r="40" spans="2:4" s="31" customFormat="1" ht="12.95" customHeight="1">
      <c r="B40" s="28" t="s">
        <v>216</v>
      </c>
      <c r="C40" s="35" t="s">
        <v>87</v>
      </c>
      <c r="D40" s="211">
        <v>0.88149405772495781</v>
      </c>
    </row>
    <row r="41" spans="2:4" s="31" customFormat="1" ht="12.95" customHeight="1">
      <c r="B41" s="28" t="s">
        <v>217</v>
      </c>
      <c r="C41" s="35" t="s">
        <v>87</v>
      </c>
      <c r="D41" s="211">
        <v>0.86146010186757249</v>
      </c>
    </row>
    <row r="42" spans="2:4" s="31" customFormat="1" ht="12.95" customHeight="1">
      <c r="B42" s="28" t="s">
        <v>218</v>
      </c>
      <c r="C42" s="35" t="s">
        <v>87</v>
      </c>
      <c r="D42" s="211">
        <v>0.86146010186757249</v>
      </c>
    </row>
    <row r="43" spans="2:4" s="31" customFormat="1" ht="12.95" customHeight="1">
      <c r="B43" s="28" t="s">
        <v>219</v>
      </c>
      <c r="C43" s="35" t="s">
        <v>87</v>
      </c>
      <c r="D43" s="211">
        <v>0.86146010186757249</v>
      </c>
    </row>
    <row r="44" spans="2:4" s="31" customFormat="1" ht="12.95" customHeight="1">
      <c r="B44" s="28" t="s">
        <v>220</v>
      </c>
      <c r="C44" s="35" t="s">
        <v>87</v>
      </c>
      <c r="D44" s="211">
        <v>0.88149405772495781</v>
      </c>
    </row>
    <row r="45" spans="2:4" s="31" customFormat="1" ht="12.95" customHeight="1">
      <c r="B45" s="28" t="s">
        <v>221</v>
      </c>
      <c r="C45" s="35" t="s">
        <v>87</v>
      </c>
      <c r="D45" s="211">
        <v>0.98166383701188487</v>
      </c>
    </row>
    <row r="46" spans="2:4" s="31" customFormat="1" ht="12.95" customHeight="1">
      <c r="B46" s="28" t="s">
        <v>222</v>
      </c>
      <c r="C46" s="35" t="s">
        <v>87</v>
      </c>
      <c r="D46" s="211">
        <v>0.98166383701188487</v>
      </c>
    </row>
    <row r="47" spans="2:4" s="31" customFormat="1" ht="12.95" customHeight="1">
      <c r="B47" s="28" t="s">
        <v>223</v>
      </c>
      <c r="C47" s="35" t="s">
        <v>87</v>
      </c>
      <c r="D47" s="211">
        <v>1.1519524617996608</v>
      </c>
    </row>
    <row r="48" spans="2:4" s="31" customFormat="1" ht="12.95" customHeight="1">
      <c r="B48" s="28" t="s">
        <v>224</v>
      </c>
      <c r="C48" s="35" t="s">
        <v>87</v>
      </c>
      <c r="D48" s="211">
        <v>1.0517826825127339</v>
      </c>
    </row>
    <row r="49" spans="2:8" s="31" customFormat="1" ht="12.95" customHeight="1">
      <c r="B49" s="28" t="s">
        <v>225</v>
      </c>
      <c r="C49" s="35" t="s">
        <v>87</v>
      </c>
      <c r="D49" s="211">
        <v>0.98166383701188487</v>
      </c>
    </row>
    <row r="50" spans="2:8" s="31" customFormat="1" ht="12.95" customHeight="1"/>
    <row r="51" spans="2:8" s="31" customFormat="1" ht="12.95" customHeight="1">
      <c r="B51" s="4" t="s">
        <v>94</v>
      </c>
      <c r="C51" s="1" t="s">
        <v>42</v>
      </c>
      <c r="D51" s="1" t="s">
        <v>95</v>
      </c>
    </row>
    <row r="52" spans="2:8" s="31" customFormat="1" ht="12.95" customHeight="1">
      <c r="B52" s="34" t="s">
        <v>96</v>
      </c>
      <c r="C52" s="40" t="s">
        <v>97</v>
      </c>
      <c r="D52" s="209">
        <f>SUM(D17:D49)/100</f>
        <v>0.29499999999999998</v>
      </c>
    </row>
    <row r="53" spans="2:8" s="31" customFormat="1" ht="12.95" customHeight="1"/>
    <row r="54" spans="2:8" s="31" customFormat="1" ht="12.95" customHeight="1">
      <c r="B54" s="17" t="s">
        <v>98</v>
      </c>
      <c r="C54" s="59" t="s">
        <v>42</v>
      </c>
      <c r="D54" s="59" t="s">
        <v>49</v>
      </c>
      <c r="E54" s="59" t="s">
        <v>50</v>
      </c>
      <c r="F54" s="59" t="s">
        <v>51</v>
      </c>
      <c r="G54" s="59" t="s">
        <v>52</v>
      </c>
      <c r="H54" s="59" t="s">
        <v>53</v>
      </c>
    </row>
    <row r="55" spans="2:8" s="31" customFormat="1" ht="12" customHeight="1">
      <c r="B55" s="34" t="s">
        <v>96</v>
      </c>
      <c r="C55" s="38" t="s">
        <v>99</v>
      </c>
      <c r="D55" s="191"/>
      <c r="E55" s="191"/>
      <c r="F55" s="191"/>
      <c r="G55" s="191"/>
      <c r="H55"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E1953-5E8D-4297-ADBE-67837A2F9B5F}">
  <sheetPr>
    <tabColor theme="4" tint="0.79998168889431442"/>
  </sheetPr>
  <dimension ref="A1:R25"/>
  <sheetViews>
    <sheetView zoomScale="80" zoomScaleNormal="80" workbookViewId="0">
      <selection activeCell="G42" sqref="G42"/>
    </sheetView>
  </sheetViews>
  <sheetFormatPr defaultRowHeight="12.95" customHeight="1"/>
  <cols>
    <col min="1" max="1" width="4.42578125" customWidth="1"/>
    <col min="2" max="2" width="33.28515625" bestFit="1" customWidth="1"/>
    <col min="3" max="3" width="23.7109375" customWidth="1"/>
    <col min="4" max="4" width="15.140625" bestFit="1" customWidth="1"/>
    <col min="5" max="5" width="13.42578125" bestFit="1" customWidth="1"/>
    <col min="6" max="6" width="14.28515625" customWidth="1"/>
    <col min="7" max="7" width="15.5703125" customWidth="1"/>
    <col min="8" max="15" width="12.5703125" customWidth="1"/>
  </cols>
  <sheetData>
    <row r="1" spans="1:18" s="7" customFormat="1" ht="27" customHeight="1">
      <c r="A1" s="6" t="s">
        <v>226</v>
      </c>
    </row>
    <row r="2" spans="1:18" s="31" customFormat="1" ht="12.95" customHeight="1"/>
    <row r="3" spans="1:18" s="31" customFormat="1" ht="12.95" customHeight="1"/>
    <row r="4" spans="1:18" s="31" customFormat="1" ht="12.95" customHeight="1">
      <c r="B4" s="3" t="s">
        <v>27</v>
      </c>
      <c r="C4" s="5" t="s">
        <v>66</v>
      </c>
      <c r="D4" s="32"/>
    </row>
    <row r="5" spans="1:18" s="31" customFormat="1" ht="12.95" customHeight="1">
      <c r="B5" s="3" t="s">
        <v>81</v>
      </c>
      <c r="C5" s="5" t="s">
        <v>58</v>
      </c>
      <c r="D5" s="32"/>
    </row>
    <row r="6" spans="1:18" s="31" customFormat="1" ht="12.95" customHeight="1">
      <c r="B6" s="3" t="s">
        <v>31</v>
      </c>
      <c r="C6" s="5" t="s">
        <v>174</v>
      </c>
    </row>
    <row r="7" spans="1:18" s="31" customFormat="1" ht="12.95" customHeight="1">
      <c r="B7" s="10"/>
      <c r="C7" s="8"/>
    </row>
    <row r="8" spans="1:18" s="31" customFormat="1" ht="12.95" customHeight="1">
      <c r="B8" s="14" t="s">
        <v>33</v>
      </c>
      <c r="C8" s="305" t="s">
        <v>84</v>
      </c>
      <c r="D8" s="306"/>
      <c r="E8" s="306"/>
      <c r="F8" s="306"/>
      <c r="G8" s="306"/>
      <c r="H8" s="306"/>
      <c r="I8" s="306"/>
      <c r="J8" s="306"/>
      <c r="K8" s="306"/>
      <c r="L8" s="306"/>
      <c r="M8" s="306"/>
      <c r="N8" s="306"/>
      <c r="O8" s="307"/>
    </row>
    <row r="9" spans="1:18" s="31" customFormat="1" ht="12.95" customHeight="1">
      <c r="B9" s="13"/>
      <c r="C9" s="8"/>
    </row>
    <row r="10" spans="1:18" s="31" customFormat="1" ht="12.95" customHeight="1">
      <c r="B10" s="9" t="s">
        <v>35</v>
      </c>
      <c r="C10" s="54"/>
      <c r="D10" s="55"/>
      <c r="E10" s="55"/>
      <c r="F10" s="55"/>
      <c r="G10" s="55"/>
      <c r="H10" s="55"/>
      <c r="I10" s="55"/>
      <c r="J10" s="55"/>
      <c r="K10" s="55"/>
      <c r="L10" s="55"/>
      <c r="M10" s="55"/>
      <c r="N10" s="55"/>
      <c r="O10" s="55"/>
    </row>
    <row r="11" spans="1:18" s="31" customFormat="1" ht="12.75" customHeight="1">
      <c r="B11" s="12" t="s">
        <v>36</v>
      </c>
      <c r="C11" s="299" t="s">
        <v>37</v>
      </c>
      <c r="D11" s="300"/>
      <c r="E11" s="300"/>
      <c r="F11" s="300"/>
      <c r="G11" s="300"/>
      <c r="H11" s="300"/>
      <c r="I11" s="300"/>
      <c r="J11" s="300"/>
      <c r="K11" s="300"/>
      <c r="L11" s="300"/>
      <c r="M11" s="300"/>
      <c r="N11" s="300"/>
      <c r="O11" s="301"/>
      <c r="P11" s="15"/>
      <c r="Q11" s="16"/>
      <c r="R11" s="16"/>
    </row>
    <row r="12" spans="1:18" s="31" customFormat="1" ht="12.95" customHeight="1">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20" t="s">
        <v>85</v>
      </c>
      <c r="C16" s="21" t="s">
        <v>42</v>
      </c>
      <c r="D16" s="21" t="s">
        <v>95</v>
      </c>
      <c r="J16" s="203"/>
    </row>
    <row r="17" spans="2:8" s="31" customFormat="1" ht="12.95" customHeight="1">
      <c r="B17" s="34" t="s">
        <v>227</v>
      </c>
      <c r="C17" s="35" t="s">
        <v>87</v>
      </c>
      <c r="D17" s="36">
        <v>8.5521068832891256</v>
      </c>
    </row>
    <row r="18" spans="2:8" s="31" customFormat="1" ht="12.95" customHeight="1">
      <c r="B18" s="34" t="s">
        <v>228</v>
      </c>
      <c r="C18" s="35" t="s">
        <v>87</v>
      </c>
      <c r="D18" s="36">
        <v>5.4413405198938998</v>
      </c>
    </row>
    <row r="19" spans="2:8" s="31" customFormat="1" ht="12.95" customHeight="1">
      <c r="B19" s="34" t="s">
        <v>229</v>
      </c>
      <c r="C19" s="35" t="s">
        <v>87</v>
      </c>
      <c r="D19" s="211">
        <v>1.0902685968169763</v>
      </c>
    </row>
    <row r="20" spans="2:8" s="31" customFormat="1" ht="12.95" customHeight="1"/>
    <row r="21" spans="2:8" s="31" customFormat="1" ht="12.95" customHeight="1">
      <c r="B21" s="4" t="s">
        <v>94</v>
      </c>
      <c r="C21" s="1" t="s">
        <v>42</v>
      </c>
      <c r="D21" s="1" t="s">
        <v>95</v>
      </c>
    </row>
    <row r="22" spans="2:8" s="31" customFormat="1" ht="12.95" customHeight="1">
      <c r="B22" s="34" t="s">
        <v>96</v>
      </c>
      <c r="C22" s="40" t="s">
        <v>97</v>
      </c>
      <c r="D22" s="209">
        <f>SUM(D17:D19)/100</f>
        <v>0.15083716000000003</v>
      </c>
    </row>
    <row r="23" spans="2:8" s="31" customFormat="1" ht="12.95" customHeight="1"/>
    <row r="24" spans="2:8" s="31" customFormat="1" ht="12.95" customHeight="1">
      <c r="B24" s="17" t="s">
        <v>98</v>
      </c>
      <c r="C24" s="59" t="s">
        <v>42</v>
      </c>
      <c r="D24" s="59" t="s">
        <v>49</v>
      </c>
      <c r="E24" s="59" t="s">
        <v>50</v>
      </c>
      <c r="F24" s="59" t="s">
        <v>51</v>
      </c>
      <c r="G24" s="59" t="s">
        <v>52</v>
      </c>
      <c r="H24" s="59" t="s">
        <v>53</v>
      </c>
    </row>
    <row r="25" spans="2:8" s="31" customFormat="1" ht="12.95" customHeight="1">
      <c r="B25" s="34" t="s">
        <v>96</v>
      </c>
      <c r="C25" s="38" t="s">
        <v>99</v>
      </c>
      <c r="D25" s="191"/>
      <c r="E25" s="191"/>
      <c r="F25" s="191"/>
      <c r="G25" s="191"/>
      <c r="H25"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3668-A57C-4A6E-B92C-55931E5E572E}">
  <sheetPr>
    <tabColor theme="4" tint="0.79998168889431442"/>
  </sheetPr>
  <dimension ref="A1:R42"/>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2.7109375" bestFit="1" customWidth="1"/>
    <col min="4" max="4" width="15.140625" bestFit="1" customWidth="1"/>
    <col min="5" max="5" width="13.42578125" bestFit="1" customWidth="1"/>
    <col min="6" max="6" width="13" customWidth="1"/>
    <col min="7" max="7" width="15.140625" customWidth="1"/>
    <col min="8" max="15" width="12.5703125" customWidth="1"/>
  </cols>
  <sheetData>
    <row r="1" spans="1:18" s="7" customFormat="1" ht="27" customHeight="1">
      <c r="A1" s="6" t="s">
        <v>230</v>
      </c>
    </row>
    <row r="2" spans="1:18" s="31" customFormat="1" ht="12.95" customHeight="1"/>
    <row r="3" spans="1:18" s="31" customFormat="1" ht="13.15"/>
    <row r="4" spans="1:18" s="31" customFormat="1" ht="13.15">
      <c r="B4" s="3" t="s">
        <v>27</v>
      </c>
      <c r="C4" s="5" t="s">
        <v>71</v>
      </c>
      <c r="D4" s="32"/>
    </row>
    <row r="5" spans="1:18" s="31" customFormat="1" ht="13.15">
      <c r="B5" s="3" t="s">
        <v>81</v>
      </c>
      <c r="C5" s="5" t="s">
        <v>58</v>
      </c>
      <c r="D5" s="32"/>
    </row>
    <row r="6" spans="1:18" s="31" customFormat="1" ht="13.15">
      <c r="B6" s="3" t="s">
        <v>31</v>
      </c>
      <c r="C6" s="5" t="s">
        <v>174</v>
      </c>
    </row>
    <row r="7" spans="1:18" s="31" customFormat="1" ht="13.15">
      <c r="B7" s="10"/>
      <c r="C7" s="8"/>
    </row>
    <row r="8" spans="1:18" s="31" customFormat="1" ht="13.15">
      <c r="B8" s="14" t="s">
        <v>33</v>
      </c>
      <c r="C8" s="305" t="s">
        <v>84</v>
      </c>
      <c r="D8" s="306"/>
      <c r="E8" s="306"/>
      <c r="F8" s="306"/>
      <c r="G8" s="306"/>
      <c r="H8" s="306"/>
      <c r="I8" s="306"/>
      <c r="J8" s="306"/>
      <c r="K8" s="306"/>
      <c r="L8" s="306"/>
      <c r="M8" s="306"/>
      <c r="N8" s="306"/>
      <c r="O8" s="307"/>
    </row>
    <row r="9" spans="1:18" s="31" customFormat="1" ht="13.15">
      <c r="B9" s="13"/>
      <c r="C9" s="8"/>
    </row>
    <row r="10" spans="1:18" s="31" customFormat="1" ht="26.25">
      <c r="B10" s="9" t="s">
        <v>35</v>
      </c>
      <c r="C10" s="54"/>
      <c r="D10" s="55"/>
      <c r="E10" s="55"/>
      <c r="F10" s="55"/>
      <c r="G10" s="55"/>
      <c r="H10" s="55"/>
      <c r="I10" s="55"/>
      <c r="J10" s="55"/>
      <c r="K10" s="55"/>
      <c r="L10" s="55"/>
      <c r="M10" s="55"/>
      <c r="N10" s="55"/>
      <c r="O10" s="55"/>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3.15">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3.15"/>
    <row r="16" spans="1:18" s="31" customFormat="1" ht="13.15">
      <c r="B16" s="3" t="s">
        <v>85</v>
      </c>
      <c r="C16" s="19" t="s">
        <v>42</v>
      </c>
      <c r="D16" s="19" t="s">
        <v>95</v>
      </c>
    </row>
    <row r="17" spans="2:6" s="31" customFormat="1" ht="13.15">
      <c r="B17" s="138" t="s">
        <v>227</v>
      </c>
      <c r="C17" s="35" t="s">
        <v>87</v>
      </c>
      <c r="D17" s="36">
        <v>0.2458976567128095</v>
      </c>
      <c r="F17" s="202" t="s">
        <v>231</v>
      </c>
    </row>
    <row r="18" spans="2:6" s="31" customFormat="1" ht="13.15">
      <c r="B18" s="138" t="s">
        <v>228</v>
      </c>
      <c r="C18" s="35" t="s">
        <v>87</v>
      </c>
      <c r="D18" s="36">
        <v>0.2458976567128095</v>
      </c>
    </row>
    <row r="19" spans="2:6" s="31" customFormat="1" ht="13.15">
      <c r="B19" s="138" t="s">
        <v>229</v>
      </c>
      <c r="C19" s="35" t="s">
        <v>87</v>
      </c>
      <c r="D19" s="206">
        <v>0.13872985162289952</v>
      </c>
    </row>
    <row r="20" spans="2:6" s="31" customFormat="1" ht="13.15">
      <c r="B20" s="138" t="s">
        <v>232</v>
      </c>
      <c r="C20" s="35" t="s">
        <v>87</v>
      </c>
      <c r="D20" s="206">
        <v>0.2458976567128095</v>
      </c>
    </row>
    <row r="21" spans="2:6" s="31" customFormat="1" ht="13.15">
      <c r="B21" s="138" t="s">
        <v>233</v>
      </c>
      <c r="C21" s="35" t="s">
        <v>87</v>
      </c>
      <c r="D21" s="206">
        <v>0.2458976567128095</v>
      </c>
    </row>
    <row r="22" spans="2:6" s="31" customFormat="1" ht="13.15">
      <c r="B22" s="138" t="s">
        <v>234</v>
      </c>
      <c r="C22" s="35" t="s">
        <v>87</v>
      </c>
      <c r="D22" s="206">
        <v>1.7653906422067298</v>
      </c>
    </row>
    <row r="23" spans="2:6" s="31" customFormat="1" ht="13.15">
      <c r="B23" s="138" t="s">
        <v>235</v>
      </c>
      <c r="C23" s="35" t="s">
        <v>87</v>
      </c>
      <c r="D23" s="206">
        <v>0.17496045924963358</v>
      </c>
    </row>
    <row r="24" spans="2:6" s="31" customFormat="1" ht="13.15">
      <c r="B24" s="138" t="s">
        <v>236</v>
      </c>
      <c r="C24" s="35" t="s">
        <v>87</v>
      </c>
      <c r="D24" s="206">
        <v>0.2458976567128095</v>
      </c>
    </row>
    <row r="25" spans="2:6" s="31" customFormat="1" ht="13.15">
      <c r="B25" s="138" t="s">
        <v>237</v>
      </c>
      <c r="C25" s="35" t="s">
        <v>87</v>
      </c>
      <c r="D25" s="206">
        <v>0.31425628845560333</v>
      </c>
    </row>
    <row r="26" spans="2:6" s="31" customFormat="1" ht="13.15">
      <c r="B26" s="138" t="s">
        <v>238</v>
      </c>
      <c r="C26" s="35" t="s">
        <v>87</v>
      </c>
      <c r="D26" s="206">
        <v>0.22562701375538818</v>
      </c>
    </row>
    <row r="27" spans="2:6" s="31" customFormat="1" ht="13.15">
      <c r="B27" s="138" t="s">
        <v>239</v>
      </c>
      <c r="C27" s="35" t="s">
        <v>87</v>
      </c>
      <c r="D27" s="206">
        <v>0.22562701375538818</v>
      </c>
    </row>
    <row r="28" spans="2:6" s="31" customFormat="1" ht="13.15">
      <c r="B28" s="138" t="s">
        <v>240</v>
      </c>
      <c r="C28" s="35" t="s">
        <v>87</v>
      </c>
      <c r="D28" s="206">
        <v>0.2458976567128095</v>
      </c>
    </row>
    <row r="29" spans="2:6" s="31" customFormat="1" ht="13.15">
      <c r="B29" s="138" t="s">
        <v>241</v>
      </c>
      <c r="C29" s="35" t="s">
        <v>87</v>
      </c>
      <c r="D29" s="206">
        <v>0.22562701375538818</v>
      </c>
    </row>
    <row r="30" spans="2:6" s="31" customFormat="1" ht="13.15">
      <c r="B30" s="138" t="s">
        <v>242</v>
      </c>
      <c r="C30" s="35" t="s">
        <v>87</v>
      </c>
      <c r="D30" s="206">
        <v>0.26648396034711191</v>
      </c>
    </row>
    <row r="31" spans="2:6" s="31" customFormat="1" ht="13.15">
      <c r="B31" s="138" t="s">
        <v>243</v>
      </c>
      <c r="C31" s="35" t="s">
        <v>87</v>
      </c>
      <c r="D31" s="206">
        <v>0.2458976567128095</v>
      </c>
    </row>
    <row r="32" spans="2:6" s="31" customFormat="1" ht="13.15">
      <c r="B32" s="138" t="s">
        <v>244</v>
      </c>
      <c r="C32" s="35" t="s">
        <v>87</v>
      </c>
      <c r="D32" s="206">
        <v>0.2458976567128095</v>
      </c>
    </row>
    <row r="33" spans="2:8" s="31" customFormat="1" ht="13.15">
      <c r="B33" s="138" t="s">
        <v>245</v>
      </c>
      <c r="C33" s="35" t="s">
        <v>87</v>
      </c>
      <c r="D33" s="206">
        <v>0.22562701375538818</v>
      </c>
    </row>
    <row r="34" spans="2:8" s="31" customFormat="1" ht="13.15">
      <c r="B34" s="138" t="s">
        <v>246</v>
      </c>
      <c r="C34" s="35" t="s">
        <v>87</v>
      </c>
      <c r="D34" s="206">
        <v>0.22562701375538818</v>
      </c>
    </row>
    <row r="35" spans="2:8" s="31" customFormat="1" ht="13.15">
      <c r="B35" s="138" t="s">
        <v>247</v>
      </c>
      <c r="C35" s="35" t="s">
        <v>87</v>
      </c>
      <c r="D35" s="206">
        <v>3.3275681892941882</v>
      </c>
    </row>
    <row r="36" spans="2:8" s="31" customFormat="1" ht="13.15">
      <c r="B36" s="138" t="s">
        <v>248</v>
      </c>
      <c r="C36" s="35" t="s">
        <v>87</v>
      </c>
      <c r="D36" s="206">
        <v>1.7541665929794135</v>
      </c>
    </row>
    <row r="37" spans="2:8" s="31" customFormat="1" ht="13.15"/>
    <row r="38" spans="2:8" s="31" customFormat="1" ht="13.15">
      <c r="B38" s="4" t="s">
        <v>94</v>
      </c>
      <c r="C38" s="1" t="s">
        <v>42</v>
      </c>
      <c r="D38" s="1" t="s">
        <v>95</v>
      </c>
    </row>
    <row r="39" spans="2:8" s="31" customFormat="1" ht="13.15">
      <c r="B39" s="34" t="s">
        <v>96</v>
      </c>
      <c r="C39" s="40" t="s">
        <v>97</v>
      </c>
      <c r="D39" s="209">
        <f>SUM(D17:D36)/100</f>
        <v>0.10836872306634998</v>
      </c>
    </row>
    <row r="40" spans="2:8" s="31" customFormat="1" ht="13.15"/>
    <row r="41" spans="2:8" s="31" customFormat="1" ht="13.15">
      <c r="B41" s="17" t="s">
        <v>98</v>
      </c>
      <c r="C41" s="59" t="s">
        <v>42</v>
      </c>
      <c r="D41" s="59" t="s">
        <v>49</v>
      </c>
      <c r="E41" s="59" t="s">
        <v>50</v>
      </c>
      <c r="F41" s="59" t="s">
        <v>51</v>
      </c>
      <c r="G41" s="59" t="s">
        <v>52</v>
      </c>
      <c r="H41" s="59" t="s">
        <v>53</v>
      </c>
    </row>
    <row r="42" spans="2:8" s="31" customFormat="1" ht="13.15">
      <c r="B42" s="34" t="s">
        <v>96</v>
      </c>
      <c r="C42" s="38" t="s">
        <v>99</v>
      </c>
      <c r="D42" s="191"/>
      <c r="E42" s="191"/>
      <c r="F42" s="191"/>
      <c r="G42" s="191"/>
      <c r="H42"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CDE74-1492-491A-B4CF-7885D624381B}">
  <sheetPr>
    <tabColor theme="4" tint="0.79998168889431442"/>
  </sheetPr>
  <dimension ref="A1:R34"/>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3.85546875" customWidth="1"/>
    <col min="4" max="4" width="15.140625" bestFit="1" customWidth="1"/>
    <col min="5" max="15" width="13.85546875" customWidth="1"/>
    <col min="16" max="16" width="5.5703125" customWidth="1"/>
  </cols>
  <sheetData>
    <row r="1" spans="1:18" s="7" customFormat="1" ht="27" customHeight="1">
      <c r="A1" s="6" t="s">
        <v>249</v>
      </c>
    </row>
    <row r="2" spans="1:18" s="31" customFormat="1" ht="12.95" customHeight="1"/>
    <row r="3" spans="1:18" s="31" customFormat="1" ht="12.95" customHeight="1">
      <c r="B3" s="201"/>
    </row>
    <row r="4" spans="1:18" s="31" customFormat="1" ht="12.95" customHeight="1">
      <c r="B4" s="3" t="s">
        <v>27</v>
      </c>
      <c r="C4" s="5" t="s">
        <v>73</v>
      </c>
      <c r="D4" s="32"/>
    </row>
    <row r="5" spans="1:18" s="31" customFormat="1" ht="12.95" customHeight="1">
      <c r="B5" s="3" t="s">
        <v>81</v>
      </c>
      <c r="C5" s="5" t="s">
        <v>58</v>
      </c>
      <c r="D5" s="32"/>
    </row>
    <row r="6" spans="1:18" s="31" customFormat="1" ht="12.95" customHeight="1">
      <c r="B6" s="3" t="s">
        <v>31</v>
      </c>
      <c r="C6" s="5" t="s">
        <v>174</v>
      </c>
    </row>
    <row r="7" spans="1:18" s="31" customFormat="1" ht="12.95" customHeight="1">
      <c r="B7" s="10"/>
      <c r="C7" s="8"/>
    </row>
    <row r="8" spans="1:18" s="31" customFormat="1" ht="12.95" customHeight="1">
      <c r="B8" s="14" t="s">
        <v>33</v>
      </c>
      <c r="C8" s="305" t="s">
        <v>84</v>
      </c>
      <c r="D8" s="306"/>
      <c r="E8" s="306"/>
      <c r="F8" s="306"/>
      <c r="G8" s="306"/>
      <c r="H8" s="306"/>
      <c r="I8" s="306"/>
      <c r="J8" s="306"/>
      <c r="K8" s="306"/>
      <c r="L8" s="306"/>
      <c r="M8" s="306"/>
      <c r="N8" s="306"/>
      <c r="O8" s="307"/>
    </row>
    <row r="9" spans="1:18" s="31" customFormat="1" ht="12.95" customHeight="1">
      <c r="B9" s="13"/>
      <c r="C9" s="8"/>
    </row>
    <row r="10" spans="1:18" s="31" customFormat="1" ht="12.95" customHeight="1">
      <c r="B10" s="9" t="s">
        <v>35</v>
      </c>
    </row>
    <row r="11" spans="1:18" s="31" customFormat="1" ht="12.75" customHeight="1">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2.75" customHeight="1">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2.95" customHeight="1"/>
    <row r="16" spans="1:18" s="31" customFormat="1" ht="13.15">
      <c r="B16" s="20" t="s">
        <v>41</v>
      </c>
      <c r="C16" s="21" t="s">
        <v>42</v>
      </c>
      <c r="D16" s="21" t="s">
        <v>95</v>
      </c>
    </row>
    <row r="17" spans="2:4" s="31" customFormat="1" ht="12.95" customHeight="1">
      <c r="B17" s="137" t="s">
        <v>227</v>
      </c>
      <c r="C17" s="35" t="s">
        <v>87</v>
      </c>
      <c r="D17" s="36">
        <v>0.15146986716936262</v>
      </c>
    </row>
    <row r="18" spans="2:4" s="31" customFormat="1" ht="12.95" customHeight="1">
      <c r="B18" s="28" t="s">
        <v>228</v>
      </c>
      <c r="C18" s="35" t="s">
        <v>87</v>
      </c>
      <c r="D18" s="36">
        <v>0.10097991144624173</v>
      </c>
    </row>
    <row r="19" spans="2:4" s="31" customFormat="1" ht="12.95" customHeight="1">
      <c r="B19" s="28" t="s">
        <v>229</v>
      </c>
      <c r="C19" s="35" t="s">
        <v>87</v>
      </c>
      <c r="D19" s="36">
        <v>0.14334210979113443</v>
      </c>
    </row>
    <row r="20" spans="2:4" s="31" customFormat="1" ht="12.95" customHeight="1">
      <c r="B20" s="137" t="s">
        <v>232</v>
      </c>
      <c r="C20" s="35" t="s">
        <v>87</v>
      </c>
      <c r="D20" s="36">
        <v>0.14334210979113443</v>
      </c>
    </row>
    <row r="21" spans="2:4" s="31" customFormat="1" ht="12.95" customHeight="1">
      <c r="B21" s="137" t="s">
        <v>233</v>
      </c>
      <c r="C21" s="35" t="s">
        <v>87</v>
      </c>
      <c r="D21" s="36">
        <v>0.14334210979113443</v>
      </c>
    </row>
    <row r="22" spans="2:4" s="31" customFormat="1" ht="12.95" customHeight="1">
      <c r="B22" s="137" t="s">
        <v>234</v>
      </c>
      <c r="C22" s="35" t="s">
        <v>87</v>
      </c>
      <c r="D22" s="36">
        <v>0.28668421958226886</v>
      </c>
    </row>
    <row r="23" spans="2:4" s="31" customFormat="1" ht="12.95" customHeight="1">
      <c r="B23" s="137" t="s">
        <v>235</v>
      </c>
      <c r="C23" s="35" t="s">
        <v>87</v>
      </c>
      <c r="D23" s="36">
        <v>0.14334210979113443</v>
      </c>
    </row>
    <row r="24" spans="2:4" s="31" customFormat="1" ht="12.95" customHeight="1">
      <c r="B24" s="137" t="s">
        <v>236</v>
      </c>
      <c r="C24" s="35" t="s">
        <v>87</v>
      </c>
      <c r="D24" s="36">
        <v>0.14334210979113443</v>
      </c>
    </row>
    <row r="25" spans="2:4" s="31" customFormat="1" ht="12.95" customHeight="1">
      <c r="B25" s="137" t="s">
        <v>237</v>
      </c>
      <c r="C25" s="35" t="s">
        <v>87</v>
      </c>
      <c r="D25" s="36">
        <v>0.28668421958226886</v>
      </c>
    </row>
    <row r="26" spans="2:4" s="31" customFormat="1" ht="12.95" customHeight="1">
      <c r="B26" s="137" t="s">
        <v>238</v>
      </c>
      <c r="C26" s="35" t="s">
        <v>87</v>
      </c>
      <c r="D26" s="36">
        <v>0.28668421958226886</v>
      </c>
    </row>
    <row r="27" spans="2:4" s="31" customFormat="1" ht="12.95" customHeight="1">
      <c r="B27" s="138" t="s">
        <v>239</v>
      </c>
      <c r="C27" s="35" t="s">
        <v>87</v>
      </c>
      <c r="D27" s="36">
        <v>3.1168299580757903</v>
      </c>
    </row>
    <row r="28" spans="2:4" s="31" customFormat="1" ht="12.95" customHeight="1">
      <c r="B28" s="138" t="s">
        <v>240</v>
      </c>
      <c r="C28" s="35" t="s">
        <v>87</v>
      </c>
      <c r="D28" s="36">
        <v>2.0099570556061273</v>
      </c>
    </row>
    <row r="29" spans="2:4" s="31" customFormat="1" ht="12.95" customHeight="1"/>
    <row r="30" spans="2:4" s="31" customFormat="1" ht="12.95" customHeight="1">
      <c r="B30" s="4" t="s">
        <v>94</v>
      </c>
      <c r="C30" s="1" t="s">
        <v>42</v>
      </c>
      <c r="D30" s="1" t="s">
        <v>95</v>
      </c>
    </row>
    <row r="31" spans="2:4" s="31" customFormat="1" ht="12.95" customHeight="1">
      <c r="B31" s="34" t="s">
        <v>96</v>
      </c>
      <c r="C31" s="40" t="s">
        <v>97</v>
      </c>
      <c r="D31" s="209">
        <f>SUM(D17:D28)/100</f>
        <v>6.9560000000000011E-2</v>
      </c>
    </row>
    <row r="32" spans="2:4" s="31" customFormat="1" ht="12.95" customHeight="1"/>
    <row r="33" spans="2:8" s="31" customFormat="1" ht="12.95" customHeight="1">
      <c r="B33" s="17" t="s">
        <v>98</v>
      </c>
      <c r="C33" s="59" t="s">
        <v>42</v>
      </c>
      <c r="D33" s="59" t="s">
        <v>49</v>
      </c>
      <c r="E33" s="59" t="s">
        <v>50</v>
      </c>
      <c r="F33" s="59" t="s">
        <v>51</v>
      </c>
      <c r="G33" s="59" t="s">
        <v>52</v>
      </c>
      <c r="H33" s="59" t="s">
        <v>53</v>
      </c>
    </row>
    <row r="34" spans="2:8" s="31" customFormat="1" ht="12.95" customHeight="1">
      <c r="B34" s="34" t="s">
        <v>96</v>
      </c>
      <c r="C34" s="38" t="s">
        <v>99</v>
      </c>
      <c r="D34" s="191"/>
      <c r="E34" s="191"/>
      <c r="F34" s="191"/>
      <c r="G34" s="191"/>
      <c r="H34"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D9777-AEBE-4240-A000-14CFFEE632A0}">
  <sheetPr>
    <tabColor theme="4" tint="0.79998168889431442"/>
  </sheetPr>
  <dimension ref="A1:R37"/>
  <sheetViews>
    <sheetView zoomScale="80" zoomScaleNormal="80" workbookViewId="0">
      <selection activeCell="G42" sqref="G42"/>
    </sheetView>
  </sheetViews>
  <sheetFormatPr defaultRowHeight="12.95" customHeight="1"/>
  <cols>
    <col min="1" max="1" width="4.42578125" customWidth="1"/>
    <col min="2" max="2" width="33.28515625" bestFit="1" customWidth="1"/>
    <col min="3" max="3" width="24.5703125" customWidth="1"/>
    <col min="4" max="4" width="15.140625" bestFit="1" customWidth="1"/>
    <col min="5" max="5" width="13" customWidth="1"/>
    <col min="6" max="6" width="15.5703125" customWidth="1"/>
    <col min="7" max="15" width="12.5703125" customWidth="1"/>
  </cols>
  <sheetData>
    <row r="1" spans="1:18" s="7" customFormat="1" ht="27" customHeight="1">
      <c r="A1" s="6" t="s">
        <v>250</v>
      </c>
    </row>
    <row r="2" spans="1:18" s="31" customFormat="1" ht="13.15"/>
    <row r="3" spans="1:18" s="31" customFormat="1" ht="13.15"/>
    <row r="4" spans="1:18" s="31" customFormat="1" ht="13.15">
      <c r="B4" s="3" t="s">
        <v>27</v>
      </c>
      <c r="C4" s="5" t="s">
        <v>75</v>
      </c>
      <c r="D4" s="32"/>
    </row>
    <row r="5" spans="1:18" s="31" customFormat="1" ht="13.15">
      <c r="B5" s="3" t="s">
        <v>81</v>
      </c>
      <c r="C5" s="5" t="s">
        <v>58</v>
      </c>
      <c r="D5" s="32"/>
    </row>
    <row r="6" spans="1:18" s="31" customFormat="1" ht="13.15">
      <c r="B6" s="3" t="s">
        <v>31</v>
      </c>
      <c r="C6" s="5" t="s">
        <v>174</v>
      </c>
    </row>
    <row r="7" spans="1:18" s="31" customFormat="1" ht="13.15">
      <c r="B7" s="10"/>
      <c r="C7" s="8"/>
    </row>
    <row r="8" spans="1:18" s="31" customFormat="1" ht="13.15">
      <c r="B8" s="14" t="s">
        <v>33</v>
      </c>
      <c r="C8" s="305" t="s">
        <v>84</v>
      </c>
      <c r="D8" s="306"/>
      <c r="E8" s="306"/>
      <c r="F8" s="306"/>
      <c r="G8" s="306"/>
      <c r="H8" s="306"/>
      <c r="I8" s="306"/>
      <c r="J8" s="306"/>
      <c r="K8" s="306"/>
      <c r="L8" s="306"/>
      <c r="M8" s="306"/>
      <c r="N8" s="306"/>
      <c r="O8" s="307"/>
    </row>
    <row r="9" spans="1:18" s="31" customFormat="1" ht="13.15">
      <c r="B9" s="13"/>
      <c r="C9" s="8"/>
    </row>
    <row r="10" spans="1:18" s="31" customFormat="1" ht="26.25">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3.15">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3.15"/>
    <row r="16" spans="1:18" s="31" customFormat="1" ht="13.15">
      <c r="B16" s="20" t="s">
        <v>85</v>
      </c>
      <c r="C16" s="21" t="s">
        <v>42</v>
      </c>
      <c r="D16" s="21" t="s">
        <v>95</v>
      </c>
    </row>
    <row r="17" spans="2:8" s="31" customFormat="1" ht="13.15">
      <c r="B17" s="34" t="s">
        <v>251</v>
      </c>
      <c r="C17" s="35" t="s">
        <v>87</v>
      </c>
      <c r="D17" s="211">
        <v>2.0163003020329144</v>
      </c>
    </row>
    <row r="18" spans="2:8" s="31" customFormat="1" ht="13.15">
      <c r="B18" s="34" t="s">
        <v>252</v>
      </c>
      <c r="C18" s="35" t="s">
        <v>87</v>
      </c>
      <c r="D18" s="211">
        <v>0.89613346757018431</v>
      </c>
    </row>
    <row r="19" spans="2:8" s="31" customFormat="1" ht="13.15">
      <c r="B19" s="34" t="s">
        <v>253</v>
      </c>
      <c r="C19" s="35" t="s">
        <v>87</v>
      </c>
      <c r="D19" s="211">
        <v>0.59208818393030027</v>
      </c>
    </row>
    <row r="20" spans="2:8" s="31" customFormat="1" ht="13.15">
      <c r="B20" s="34" t="s">
        <v>254</v>
      </c>
      <c r="C20" s="35" t="s">
        <v>87</v>
      </c>
      <c r="D20" s="211">
        <v>0.84812631752178147</v>
      </c>
    </row>
    <row r="21" spans="2:8" s="31" customFormat="1" ht="13.15">
      <c r="B21" s="34" t="s">
        <v>255</v>
      </c>
      <c r="C21" s="35" t="s">
        <v>87</v>
      </c>
      <c r="D21" s="211">
        <v>3.9125827289448218</v>
      </c>
    </row>
    <row r="22" spans="2:8" s="31" customFormat="1" ht="13.15"/>
    <row r="23" spans="2:8" s="31" customFormat="1" ht="13.15">
      <c r="B23" s="4" t="s">
        <v>94</v>
      </c>
      <c r="C23" s="1" t="s">
        <v>42</v>
      </c>
      <c r="D23" s="1" t="s">
        <v>95</v>
      </c>
    </row>
    <row r="24" spans="2:8" s="31" customFormat="1" ht="13.15">
      <c r="B24" s="34" t="s">
        <v>96</v>
      </c>
      <c r="C24" s="40" t="s">
        <v>97</v>
      </c>
      <c r="D24" s="209">
        <f>SUM(D17:D21)/100</f>
        <v>8.265231000000002E-2</v>
      </c>
    </row>
    <row r="25" spans="2:8" s="31" customFormat="1" ht="13.15"/>
    <row r="26" spans="2:8" s="31" customFormat="1" ht="13.15">
      <c r="B26" s="17" t="s">
        <v>98</v>
      </c>
      <c r="C26" s="59" t="s">
        <v>42</v>
      </c>
      <c r="D26" s="59" t="s">
        <v>49</v>
      </c>
      <c r="E26" s="59" t="s">
        <v>50</v>
      </c>
      <c r="F26" s="59" t="s">
        <v>51</v>
      </c>
      <c r="G26" s="59" t="s">
        <v>52</v>
      </c>
      <c r="H26" s="59" t="s">
        <v>53</v>
      </c>
    </row>
    <row r="27" spans="2:8" s="31" customFormat="1" ht="13.15">
      <c r="B27" s="34" t="s">
        <v>96</v>
      </c>
      <c r="C27" s="38" t="s">
        <v>99</v>
      </c>
      <c r="D27" s="191"/>
      <c r="E27" s="191"/>
      <c r="F27" s="191"/>
      <c r="G27" s="191"/>
      <c r="H27" s="39">
        <v>100</v>
      </c>
    </row>
    <row r="28" spans="2:8" ht="12.95" customHeight="1">
      <c r="B28" s="22"/>
      <c r="C28" s="23"/>
      <c r="D28" s="29"/>
    </row>
    <row r="29" spans="2:8" ht="12.95" customHeight="1">
      <c r="B29" s="22"/>
      <c r="C29" s="23"/>
      <c r="D29" s="29"/>
    </row>
    <row r="30" spans="2:8" ht="12.95" customHeight="1">
      <c r="B30" s="22"/>
      <c r="C30" s="23"/>
      <c r="D30" s="30"/>
    </row>
    <row r="31" spans="2:8" ht="12.95" customHeight="1">
      <c r="B31" s="22"/>
      <c r="C31" s="23"/>
      <c r="D31" s="30"/>
    </row>
    <row r="32" spans="2:8" ht="12.95" customHeight="1">
      <c r="B32" s="22"/>
      <c r="C32" s="23"/>
      <c r="D32" s="30"/>
    </row>
    <row r="34" spans="2:4" ht="12.95" customHeight="1">
      <c r="B34" s="13"/>
      <c r="C34" s="24"/>
      <c r="D34" s="24"/>
    </row>
    <row r="35" spans="2:4" ht="12.95" customHeight="1">
      <c r="B35" s="22"/>
      <c r="C35" s="23"/>
      <c r="D35" s="29"/>
    </row>
    <row r="36" spans="2:4" ht="12.95" customHeight="1">
      <c r="B36" s="22"/>
      <c r="C36" s="23"/>
      <c r="D36" s="29"/>
    </row>
    <row r="37" spans="2:4" ht="12.95" customHeight="1">
      <c r="B37" s="22"/>
      <c r="C37" s="23"/>
      <c r="D37" s="29"/>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6FB56-D928-464A-B1B3-ADB28958CA45}">
  <sheetPr codeName="Sheet22">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09978-8944-49F3-9F5F-00005D5A24FC}">
  <sheetPr>
    <tabColor theme="4" tint="0.79998168889431442"/>
  </sheetPr>
  <dimension ref="A1:R23"/>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2.7109375" bestFit="1" customWidth="1"/>
    <col min="4" max="4" width="15.140625" bestFit="1" customWidth="1"/>
    <col min="5" max="5" width="13.42578125" bestFit="1" customWidth="1"/>
    <col min="6" max="15" width="12.5703125" customWidth="1"/>
  </cols>
  <sheetData>
    <row r="1" spans="1:18" s="7" customFormat="1" ht="27" customHeight="1">
      <c r="A1" s="6" t="s">
        <v>256</v>
      </c>
    </row>
    <row r="2" spans="1:18" s="31" customFormat="1" ht="13.15"/>
    <row r="3" spans="1:18" s="31" customFormat="1" ht="13.15">
      <c r="B3" s="201"/>
    </row>
    <row r="4" spans="1:18" s="31" customFormat="1" ht="13.15">
      <c r="B4" s="3" t="s">
        <v>27</v>
      </c>
      <c r="C4" s="5" t="s">
        <v>68</v>
      </c>
      <c r="D4" s="32"/>
    </row>
    <row r="5" spans="1:18" s="31" customFormat="1" ht="13.15">
      <c r="B5" s="3" t="s">
        <v>81</v>
      </c>
      <c r="C5" s="5" t="s">
        <v>69</v>
      </c>
      <c r="D5" s="32"/>
    </row>
    <row r="6" spans="1:18" s="31" customFormat="1" ht="13.15">
      <c r="B6" s="3" t="s">
        <v>31</v>
      </c>
      <c r="C6" s="5" t="s">
        <v>257</v>
      </c>
    </row>
    <row r="7" spans="1:18" s="31" customFormat="1" ht="13.15">
      <c r="B7" s="10"/>
      <c r="C7" s="8"/>
    </row>
    <row r="8" spans="1:18" s="31" customFormat="1" ht="13.15">
      <c r="B8" s="14" t="s">
        <v>33</v>
      </c>
      <c r="C8" s="305" t="s">
        <v>84</v>
      </c>
      <c r="D8" s="306"/>
      <c r="E8" s="306"/>
      <c r="F8" s="306"/>
      <c r="G8" s="306"/>
      <c r="H8" s="306"/>
      <c r="I8" s="306"/>
      <c r="J8" s="306"/>
      <c r="K8" s="306"/>
      <c r="L8" s="306"/>
      <c r="M8" s="306"/>
      <c r="N8" s="306"/>
      <c r="O8" s="307"/>
    </row>
    <row r="9" spans="1:18" s="31" customFormat="1" ht="13.15">
      <c r="B9" s="13"/>
      <c r="C9" s="8"/>
    </row>
    <row r="10" spans="1:18" s="31" customFormat="1" ht="26.25">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3.15">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3.15"/>
    <row r="16" spans="1:18" s="31" customFormat="1" ht="13.15">
      <c r="B16" s="4" t="s">
        <v>85</v>
      </c>
      <c r="C16" s="1" t="s">
        <v>42</v>
      </c>
      <c r="D16" s="1" t="s">
        <v>95</v>
      </c>
    </row>
    <row r="17" spans="2:8" s="31" customFormat="1" ht="13.15">
      <c r="B17" s="136" t="s">
        <v>258</v>
      </c>
      <c r="C17" s="40" t="s">
        <v>87</v>
      </c>
      <c r="D17" s="209">
        <v>17.627123194258225</v>
      </c>
      <c r="F17" s="67"/>
    </row>
    <row r="18" spans="2:8" s="31" customFormat="1" ht="13.15"/>
    <row r="19" spans="2:8" s="31" customFormat="1" ht="13.15">
      <c r="B19" s="4" t="s">
        <v>94</v>
      </c>
      <c r="C19" s="1" t="s">
        <v>42</v>
      </c>
      <c r="D19" s="1" t="s">
        <v>95</v>
      </c>
    </row>
    <row r="20" spans="2:8" s="31" customFormat="1" ht="13.15">
      <c r="B20" s="34" t="s">
        <v>96</v>
      </c>
      <c r="C20" s="40" t="s">
        <v>97</v>
      </c>
      <c r="D20" s="209">
        <f>SUM(D17:D17)/100</f>
        <v>0.17627123194258223</v>
      </c>
    </row>
    <row r="21" spans="2:8" s="31" customFormat="1" ht="13.15"/>
    <row r="22" spans="2:8" s="31" customFormat="1" ht="13.15">
      <c r="B22" s="17" t="s">
        <v>98</v>
      </c>
      <c r="C22" s="59" t="s">
        <v>42</v>
      </c>
      <c r="D22" s="59" t="s">
        <v>49</v>
      </c>
      <c r="E22" s="59" t="s">
        <v>50</v>
      </c>
      <c r="F22" s="59" t="s">
        <v>51</v>
      </c>
      <c r="G22" s="59" t="s">
        <v>52</v>
      </c>
      <c r="H22" s="59" t="s">
        <v>53</v>
      </c>
    </row>
    <row r="23" spans="2:8" s="31" customFormat="1" ht="13.15">
      <c r="B23" s="34" t="s">
        <v>96</v>
      </c>
      <c r="C23" s="38" t="s">
        <v>99</v>
      </c>
      <c r="D23" s="191"/>
      <c r="E23" s="191"/>
      <c r="F23" s="191"/>
      <c r="G23" s="191"/>
      <c r="H23"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1772B-7B78-4C7E-842B-ADBB9C67E6F8}">
  <sheetPr>
    <tabColor theme="4" tint="0.79998168889431442"/>
  </sheetPr>
  <dimension ref="A1:R28"/>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2.7109375" bestFit="1" customWidth="1"/>
    <col min="4" max="4" width="15.140625" bestFit="1" customWidth="1"/>
    <col min="5" max="5" width="13.42578125" bestFit="1" customWidth="1"/>
    <col min="6" max="15" width="12.5703125" customWidth="1"/>
  </cols>
  <sheetData>
    <row r="1" spans="1:18" s="7" customFormat="1" ht="27" customHeight="1">
      <c r="A1" s="6" t="s">
        <v>259</v>
      </c>
    </row>
    <row r="2" spans="1:18" s="31" customFormat="1" ht="13.15"/>
    <row r="3" spans="1:18" s="31" customFormat="1" ht="13.15">
      <c r="B3" s="201"/>
    </row>
    <row r="4" spans="1:18" s="31" customFormat="1" ht="13.15">
      <c r="B4" s="3" t="s">
        <v>27</v>
      </c>
      <c r="C4" s="5" t="s">
        <v>77</v>
      </c>
      <c r="D4" s="32"/>
    </row>
    <row r="5" spans="1:18" s="31" customFormat="1" ht="13.15">
      <c r="B5" s="3" t="s">
        <v>81</v>
      </c>
      <c r="C5" s="5" t="s">
        <v>69</v>
      </c>
      <c r="D5" s="32"/>
    </row>
    <row r="6" spans="1:18" s="31" customFormat="1" ht="13.15">
      <c r="B6" s="3" t="s">
        <v>31</v>
      </c>
      <c r="C6" s="5" t="s">
        <v>257</v>
      </c>
    </row>
    <row r="7" spans="1:18" s="31" customFormat="1" ht="13.15">
      <c r="B7" s="10"/>
      <c r="C7" s="8"/>
    </row>
    <row r="8" spans="1:18" s="31" customFormat="1" ht="13.15">
      <c r="B8" s="14" t="s">
        <v>33</v>
      </c>
      <c r="C8" s="305" t="s">
        <v>84</v>
      </c>
      <c r="D8" s="306"/>
      <c r="E8" s="306"/>
      <c r="F8" s="306"/>
      <c r="G8" s="306"/>
      <c r="H8" s="306"/>
      <c r="I8" s="306"/>
      <c r="J8" s="306"/>
      <c r="K8" s="306"/>
      <c r="L8" s="306"/>
      <c r="M8" s="306"/>
      <c r="N8" s="306"/>
      <c r="O8" s="307"/>
    </row>
    <row r="9" spans="1:18" s="31" customFormat="1" ht="13.15">
      <c r="B9" s="13"/>
      <c r="C9" s="8"/>
    </row>
    <row r="10" spans="1:18" s="31" customFormat="1" ht="26.25">
      <c r="B10" s="9" t="s">
        <v>35</v>
      </c>
    </row>
    <row r="11" spans="1:18" s="31" customFormat="1" ht="13.15">
      <c r="B11" s="12" t="s">
        <v>36</v>
      </c>
      <c r="C11" s="299" t="s">
        <v>37</v>
      </c>
      <c r="D11" s="300"/>
      <c r="E11" s="300"/>
      <c r="F11" s="300"/>
      <c r="G11" s="300"/>
      <c r="H11" s="300"/>
      <c r="I11" s="300"/>
      <c r="J11" s="300"/>
      <c r="K11" s="300"/>
      <c r="L11" s="300"/>
      <c r="M11" s="300"/>
      <c r="N11" s="300"/>
      <c r="O11" s="301"/>
      <c r="P11" s="15"/>
      <c r="Q11" s="16"/>
      <c r="R11" s="16"/>
    </row>
    <row r="12" spans="1:18" s="31" customFormat="1" ht="13.15">
      <c r="B12" s="12" t="s">
        <v>38</v>
      </c>
      <c r="C12" s="302" t="s">
        <v>37</v>
      </c>
      <c r="D12" s="303"/>
      <c r="E12" s="303"/>
      <c r="F12" s="303"/>
      <c r="G12" s="303"/>
      <c r="H12" s="303"/>
      <c r="I12" s="303"/>
      <c r="J12" s="303"/>
      <c r="K12" s="303"/>
      <c r="L12" s="303"/>
      <c r="M12" s="303"/>
      <c r="N12" s="303"/>
      <c r="O12" s="304"/>
      <c r="P12" s="15"/>
      <c r="Q12" s="16"/>
      <c r="R12" s="16"/>
    </row>
    <row r="13" spans="1:18" s="31" customFormat="1" ht="13.15">
      <c r="B13" s="3" t="s">
        <v>39</v>
      </c>
      <c r="C13" s="302" t="s">
        <v>37</v>
      </c>
      <c r="D13" s="303"/>
      <c r="E13" s="303"/>
      <c r="F13" s="303"/>
      <c r="G13" s="303"/>
      <c r="H13" s="303"/>
      <c r="I13" s="303"/>
      <c r="J13" s="303"/>
      <c r="K13" s="303"/>
      <c r="L13" s="303"/>
      <c r="M13" s="303"/>
      <c r="N13" s="303"/>
      <c r="O13" s="304"/>
      <c r="P13" s="15"/>
      <c r="Q13" s="16"/>
      <c r="R13" s="16"/>
    </row>
    <row r="14" spans="1:18" s="31" customFormat="1" ht="13.15">
      <c r="B14" s="11" t="s">
        <v>40</v>
      </c>
      <c r="C14" s="302" t="s">
        <v>37</v>
      </c>
      <c r="D14" s="303"/>
      <c r="E14" s="303"/>
      <c r="F14" s="303"/>
      <c r="G14" s="303"/>
      <c r="H14" s="303"/>
      <c r="I14" s="303"/>
      <c r="J14" s="303"/>
      <c r="K14" s="303"/>
      <c r="L14" s="303"/>
      <c r="M14" s="303"/>
      <c r="N14" s="303"/>
      <c r="O14" s="304"/>
      <c r="P14" s="15"/>
      <c r="Q14" s="16"/>
      <c r="R14" s="16"/>
    </row>
    <row r="15" spans="1:18" s="31" customFormat="1" ht="13.15"/>
    <row r="16" spans="1:18" s="31" customFormat="1" ht="13.15">
      <c r="B16" s="4" t="s">
        <v>85</v>
      </c>
      <c r="C16" s="1" t="s">
        <v>42</v>
      </c>
      <c r="D16" s="1" t="s">
        <v>95</v>
      </c>
    </row>
    <row r="17" spans="2:8" s="31" customFormat="1" ht="13.15">
      <c r="B17" s="136" t="s">
        <v>260</v>
      </c>
      <c r="C17" s="40" t="s">
        <v>87</v>
      </c>
      <c r="D17" s="209">
        <v>12.507992645099842</v>
      </c>
    </row>
    <row r="18" spans="2:8" s="31" customFormat="1" ht="13.15"/>
    <row r="19" spans="2:8" s="31" customFormat="1" ht="13.15">
      <c r="B19" s="4" t="s">
        <v>94</v>
      </c>
      <c r="C19" s="1" t="s">
        <v>42</v>
      </c>
      <c r="D19" s="1" t="s">
        <v>95</v>
      </c>
    </row>
    <row r="20" spans="2:8" s="31" customFormat="1" ht="13.15">
      <c r="B20" s="34" t="s">
        <v>96</v>
      </c>
      <c r="C20" s="40" t="s">
        <v>97</v>
      </c>
      <c r="D20" s="209">
        <f>D17/100</f>
        <v>0.12507992645099841</v>
      </c>
    </row>
    <row r="21" spans="2:8" s="31" customFormat="1" ht="13.15"/>
    <row r="22" spans="2:8" s="31" customFormat="1" ht="13.15">
      <c r="B22" s="17" t="s">
        <v>98</v>
      </c>
      <c r="C22" s="59" t="s">
        <v>42</v>
      </c>
      <c r="D22" s="59" t="s">
        <v>49</v>
      </c>
      <c r="E22" s="59" t="s">
        <v>50</v>
      </c>
      <c r="F22" s="59" t="s">
        <v>51</v>
      </c>
      <c r="G22" s="59" t="s">
        <v>52</v>
      </c>
      <c r="H22" s="59" t="s">
        <v>53</v>
      </c>
    </row>
    <row r="23" spans="2:8" s="31" customFormat="1" ht="13.15">
      <c r="B23" s="34" t="s">
        <v>96</v>
      </c>
      <c r="C23" s="38" t="s">
        <v>99</v>
      </c>
      <c r="D23" s="191"/>
      <c r="E23" s="191"/>
      <c r="F23" s="191"/>
      <c r="G23" s="191"/>
      <c r="H23" s="39">
        <v>100</v>
      </c>
    </row>
    <row r="24" spans="2:8" s="31" customFormat="1" ht="13.15"/>
    <row r="25" spans="2:8" s="31" customFormat="1" ht="13.15"/>
    <row r="26" spans="2:8" s="31" customFormat="1" ht="13.15"/>
    <row r="27" spans="2:8" s="31" customFormat="1" ht="13.15"/>
    <row r="28" spans="2:8" s="31" customFormat="1" ht="13.15"/>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9C22C-381F-4E2E-A2A4-F029CE123632}">
  <sheetPr>
    <tabColor theme="4" tint="0.79998168889431442"/>
  </sheetPr>
  <dimension ref="A1:R27"/>
  <sheetViews>
    <sheetView zoomScale="80" zoomScaleNormal="80" workbookViewId="0">
      <selection activeCell="G42" sqref="G42"/>
    </sheetView>
  </sheetViews>
  <sheetFormatPr defaultRowHeight="12.95" customHeight="1"/>
  <cols>
    <col min="1" max="1" width="4.42578125" customWidth="1"/>
    <col min="2" max="2" width="33.28515625" bestFit="1" customWidth="1"/>
    <col min="3" max="3" width="22.7109375" bestFit="1" customWidth="1"/>
    <col min="4" max="4" width="15.140625" bestFit="1" customWidth="1"/>
    <col min="5" max="5" width="20.28515625" bestFit="1" customWidth="1"/>
    <col min="6" max="15" width="12.5703125" customWidth="1"/>
  </cols>
  <sheetData>
    <row r="1" spans="1:18" s="7" customFormat="1" ht="27" customHeight="1">
      <c r="A1" s="6" t="s">
        <v>261</v>
      </c>
    </row>
    <row r="3" spans="1:18" ht="12.95" customHeight="1">
      <c r="B3" s="57"/>
    </row>
    <row r="4" spans="1:18" ht="12.95" customHeight="1">
      <c r="B4" s="3" t="s">
        <v>27</v>
      </c>
      <c r="C4" s="5" t="s">
        <v>71</v>
      </c>
      <c r="D4" s="168"/>
    </row>
    <row r="5" spans="1:18" ht="12.95" customHeight="1">
      <c r="B5" s="3" t="s">
        <v>81</v>
      </c>
      <c r="C5" s="5" t="s">
        <v>69</v>
      </c>
      <c r="D5" s="168"/>
    </row>
    <row r="6" spans="1:18" ht="12.95" customHeight="1">
      <c r="B6" s="3" t="s">
        <v>31</v>
      </c>
      <c r="C6" s="5" t="s">
        <v>257</v>
      </c>
    </row>
    <row r="7" spans="1:18" ht="12.95" customHeight="1">
      <c r="B7" s="10"/>
      <c r="C7" s="8"/>
    </row>
    <row r="8" spans="1:18" ht="12.95" customHeight="1">
      <c r="B8" s="14" t="s">
        <v>33</v>
      </c>
      <c r="C8" s="305" t="s">
        <v>84</v>
      </c>
      <c r="D8" s="306"/>
      <c r="E8" s="306"/>
      <c r="F8" s="306"/>
      <c r="G8" s="306"/>
      <c r="H8" s="306"/>
      <c r="I8" s="306"/>
      <c r="J8" s="306"/>
      <c r="K8" s="306"/>
      <c r="L8" s="306"/>
      <c r="M8" s="306"/>
      <c r="N8" s="306"/>
      <c r="O8" s="307"/>
    </row>
    <row r="9" spans="1:18" ht="12.95" customHeight="1">
      <c r="B9" s="13"/>
      <c r="C9" s="8"/>
    </row>
    <row r="10" spans="1:18" ht="12.95" customHeight="1">
      <c r="B10" s="9" t="s">
        <v>35</v>
      </c>
    </row>
    <row r="11" spans="1:18" ht="12.75" customHeight="1">
      <c r="B11" s="12" t="s">
        <v>36</v>
      </c>
      <c r="C11" s="299" t="s">
        <v>37</v>
      </c>
      <c r="D11" s="300"/>
      <c r="E11" s="300"/>
      <c r="F11" s="300"/>
      <c r="G11" s="300"/>
      <c r="H11" s="300"/>
      <c r="I11" s="300"/>
      <c r="J11" s="300"/>
      <c r="K11" s="300"/>
      <c r="L11" s="300"/>
      <c r="M11" s="300"/>
      <c r="N11" s="300"/>
      <c r="O11" s="301"/>
      <c r="P11" s="15"/>
      <c r="Q11" s="16"/>
      <c r="R11" s="16"/>
    </row>
    <row r="12" spans="1:18" ht="12.95" customHeight="1">
      <c r="B12" s="12" t="s">
        <v>38</v>
      </c>
      <c r="C12" s="302" t="s">
        <v>37</v>
      </c>
      <c r="D12" s="303"/>
      <c r="E12" s="303"/>
      <c r="F12" s="303"/>
      <c r="G12" s="303"/>
      <c r="H12" s="303"/>
      <c r="I12" s="303"/>
      <c r="J12" s="303"/>
      <c r="K12" s="303"/>
      <c r="L12" s="303"/>
      <c r="M12" s="303"/>
      <c r="N12" s="303"/>
      <c r="O12" s="304"/>
      <c r="P12" s="15"/>
      <c r="Q12" s="16"/>
      <c r="R12" s="16"/>
    </row>
    <row r="13" spans="1:18" ht="12.75" customHeight="1">
      <c r="B13" s="3" t="s">
        <v>39</v>
      </c>
      <c r="C13" s="302" t="s">
        <v>37</v>
      </c>
      <c r="D13" s="303"/>
      <c r="E13" s="303"/>
      <c r="F13" s="303"/>
      <c r="G13" s="303"/>
      <c r="H13" s="303"/>
      <c r="I13" s="303"/>
      <c r="J13" s="303"/>
      <c r="K13" s="303"/>
      <c r="L13" s="303"/>
      <c r="M13" s="303"/>
      <c r="N13" s="303"/>
      <c r="O13" s="304"/>
      <c r="P13" s="15"/>
      <c r="Q13" s="16"/>
      <c r="R13" s="16"/>
    </row>
    <row r="14" spans="1:18" ht="13.15">
      <c r="B14" s="11" t="s">
        <v>40</v>
      </c>
      <c r="C14" s="302" t="s">
        <v>37</v>
      </c>
      <c r="D14" s="303"/>
      <c r="E14" s="303"/>
      <c r="F14" s="303"/>
      <c r="G14" s="303"/>
      <c r="H14" s="303"/>
      <c r="I14" s="303"/>
      <c r="J14" s="303"/>
      <c r="K14" s="303"/>
      <c r="L14" s="303"/>
      <c r="M14" s="303"/>
      <c r="N14" s="303"/>
      <c r="O14" s="304"/>
      <c r="P14" s="15"/>
      <c r="Q14" s="16"/>
      <c r="R14" s="16"/>
    </row>
    <row r="16" spans="1:18" ht="12.95" customHeight="1">
      <c r="B16" s="20" t="s">
        <v>85</v>
      </c>
      <c r="C16" s="21" t="s">
        <v>42</v>
      </c>
      <c r="D16" s="21" t="s">
        <v>95</v>
      </c>
    </row>
    <row r="17" spans="2:8" ht="12.95" customHeight="1">
      <c r="B17" s="34" t="s">
        <v>262</v>
      </c>
      <c r="C17" s="35" t="s">
        <v>87</v>
      </c>
      <c r="D17" s="36">
        <v>1.3461990710507452</v>
      </c>
    </row>
    <row r="18" spans="2:8" ht="12.95" customHeight="1">
      <c r="B18" s="34" t="s">
        <v>263</v>
      </c>
      <c r="C18" s="35" t="s">
        <v>87</v>
      </c>
      <c r="D18" s="36">
        <v>0.393794399362697</v>
      </c>
    </row>
    <row r="19" spans="2:8" ht="12.95" customHeight="1">
      <c r="B19" s="34" t="s">
        <v>264</v>
      </c>
      <c r="C19" s="35" t="s">
        <v>87</v>
      </c>
      <c r="D19" s="206">
        <v>0.67961076143676868</v>
      </c>
    </row>
    <row r="20" spans="2:8" ht="12.95" customHeight="1">
      <c r="B20" s="34" t="s">
        <v>265</v>
      </c>
      <c r="C20" s="35" t="s">
        <v>87</v>
      </c>
      <c r="D20" s="206">
        <v>12.982573366567458</v>
      </c>
    </row>
    <row r="21" spans="2:8" ht="12.95" customHeight="1">
      <c r="B21" s="34" t="s">
        <v>266</v>
      </c>
      <c r="C21" s="35" t="s">
        <v>87</v>
      </c>
      <c r="D21" s="206">
        <v>2.4621700821039436</v>
      </c>
    </row>
    <row r="23" spans="2:8" ht="12.95" customHeight="1">
      <c r="B23" s="4" t="s">
        <v>94</v>
      </c>
      <c r="C23" s="1" t="s">
        <v>42</v>
      </c>
      <c r="D23" s="1" t="s">
        <v>95</v>
      </c>
    </row>
    <row r="24" spans="2:8" ht="12.95" customHeight="1">
      <c r="B24" s="34" t="s">
        <v>96</v>
      </c>
      <c r="C24" s="40" t="s">
        <v>97</v>
      </c>
      <c r="D24" s="209">
        <f>SUM(D17:D21)/100</f>
        <v>0.17864347680521611</v>
      </c>
    </row>
    <row r="26" spans="2:8" ht="12.95" customHeight="1">
      <c r="B26" s="17" t="s">
        <v>98</v>
      </c>
      <c r="C26" s="59" t="s">
        <v>42</v>
      </c>
      <c r="D26" s="59" t="s">
        <v>49</v>
      </c>
      <c r="E26" s="59" t="s">
        <v>50</v>
      </c>
      <c r="F26" s="59" t="s">
        <v>51</v>
      </c>
      <c r="G26" s="59" t="s">
        <v>52</v>
      </c>
      <c r="H26" s="59" t="s">
        <v>53</v>
      </c>
    </row>
    <row r="27" spans="2:8" ht="12.95" customHeight="1">
      <c r="B27" s="34" t="s">
        <v>96</v>
      </c>
      <c r="C27" s="38" t="s">
        <v>99</v>
      </c>
      <c r="D27" s="191"/>
      <c r="E27" s="191"/>
      <c r="F27" s="191"/>
      <c r="G27" s="191"/>
      <c r="H27" s="39">
        <v>100</v>
      </c>
    </row>
  </sheetData>
  <mergeCells count="5">
    <mergeCell ref="C8:O8"/>
    <mergeCell ref="C11:O11"/>
    <mergeCell ref="C13:O13"/>
    <mergeCell ref="C14:O14"/>
    <mergeCell ref="C12:O12"/>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8F16-B0A4-4869-9173-82D15629DA24}">
  <sheetPr>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6E571-36A4-4DBA-AB5D-B865419608DB}">
  <sheetPr>
    <tabColor theme="4" tint="0.79998168889431442"/>
  </sheetPr>
  <dimension ref="A1:U74"/>
  <sheetViews>
    <sheetView zoomScale="80" zoomScaleNormal="80" workbookViewId="0">
      <selection activeCell="G42" sqref="G42"/>
    </sheetView>
  </sheetViews>
  <sheetFormatPr defaultRowHeight="12.95" customHeight="1"/>
  <cols>
    <col min="1" max="1" width="4.42578125" customWidth="1"/>
    <col min="2" max="2" width="56.5703125" bestFit="1" customWidth="1"/>
    <col min="3" max="3" width="22.7109375" bestFit="1" customWidth="1"/>
    <col min="4" max="4" width="19.7109375" customWidth="1"/>
    <col min="5" max="5" width="15.28515625" customWidth="1"/>
    <col min="6" max="6" width="12.5703125" customWidth="1"/>
    <col min="7" max="8" width="10.28515625" customWidth="1"/>
    <col min="9" max="18" width="12.5703125" customWidth="1"/>
  </cols>
  <sheetData>
    <row r="1" spans="1:21" s="7" customFormat="1" ht="27" customHeight="1">
      <c r="A1" s="6" t="s">
        <v>267</v>
      </c>
    </row>
    <row r="2" spans="1:21" s="31" customFormat="1" ht="13.15"/>
    <row r="3" spans="1:21" s="31" customFormat="1" ht="13.15"/>
    <row r="4" spans="1:21" s="31" customFormat="1" ht="13.15">
      <c r="B4" s="70" t="s">
        <v>27</v>
      </c>
      <c r="C4" s="71" t="s">
        <v>56</v>
      </c>
      <c r="D4" s="85"/>
    </row>
    <row r="5" spans="1:21" s="31" customFormat="1" ht="13.15">
      <c r="B5" s="70" t="s">
        <v>81</v>
      </c>
      <c r="C5" s="71" t="s">
        <v>59</v>
      </c>
      <c r="D5" s="85"/>
    </row>
    <row r="6" spans="1:21" s="31" customFormat="1" ht="13.15">
      <c r="B6" s="70" t="s">
        <v>31</v>
      </c>
      <c r="C6" s="282" t="s">
        <v>268</v>
      </c>
      <c r="D6" s="62"/>
    </row>
    <row r="7" spans="1:21" s="31" customFormat="1" ht="13.15">
      <c r="B7" s="72"/>
      <c r="C7" s="73"/>
      <c r="D7" s="73"/>
    </row>
    <row r="8" spans="1:21" s="31" customFormat="1" ht="13.15">
      <c r="B8" s="74" t="s">
        <v>33</v>
      </c>
      <c r="C8" s="308" t="s">
        <v>84</v>
      </c>
      <c r="D8" s="308"/>
      <c r="E8" s="308"/>
      <c r="F8" s="308"/>
      <c r="G8" s="308"/>
      <c r="H8" s="308"/>
      <c r="I8" s="308"/>
      <c r="J8" s="308"/>
      <c r="K8" s="308"/>
      <c r="L8" s="308"/>
      <c r="M8" s="308"/>
      <c r="N8" s="308"/>
      <c r="O8" s="308"/>
      <c r="P8" s="308"/>
      <c r="Q8" s="308"/>
      <c r="R8" s="308"/>
    </row>
    <row r="9" spans="1:21" s="31" customFormat="1" ht="13.15">
      <c r="B9" s="75"/>
      <c r="C9" s="73"/>
      <c r="D9" s="73"/>
    </row>
    <row r="10" spans="1:21" s="31" customFormat="1" ht="13.15">
      <c r="B10" s="76" t="s">
        <v>35</v>
      </c>
    </row>
    <row r="11" spans="1:21" s="31" customFormat="1" ht="13.15">
      <c r="B11" s="77" t="s">
        <v>36</v>
      </c>
      <c r="C11" s="310" t="s">
        <v>37</v>
      </c>
      <c r="D11" s="310"/>
      <c r="E11" s="310"/>
      <c r="F11" s="310"/>
      <c r="G11" s="310"/>
      <c r="H11" s="310"/>
      <c r="I11" s="310"/>
      <c r="J11" s="310"/>
      <c r="K11" s="310"/>
      <c r="L11" s="310"/>
      <c r="M11" s="310"/>
      <c r="N11" s="310"/>
      <c r="O11" s="310"/>
      <c r="P11" s="310"/>
      <c r="Q11" s="310"/>
      <c r="R11" s="310"/>
      <c r="S11" s="78"/>
      <c r="T11" s="79"/>
      <c r="U11" s="79"/>
    </row>
    <row r="12" spans="1:21" s="31" customFormat="1" ht="13.15">
      <c r="B12" s="77" t="s">
        <v>38</v>
      </c>
      <c r="C12" s="309" t="s">
        <v>37</v>
      </c>
      <c r="D12" s="309"/>
      <c r="E12" s="309"/>
      <c r="F12" s="309"/>
      <c r="G12" s="309"/>
      <c r="H12" s="309"/>
      <c r="I12" s="309"/>
      <c r="J12" s="309"/>
      <c r="K12" s="309"/>
      <c r="L12" s="309"/>
      <c r="M12" s="309"/>
      <c r="N12" s="309"/>
      <c r="O12" s="309"/>
      <c r="P12" s="309"/>
      <c r="Q12" s="309"/>
      <c r="R12" s="309"/>
      <c r="S12" s="78"/>
      <c r="T12" s="79"/>
      <c r="U12" s="79"/>
    </row>
    <row r="13" spans="1:21" s="31" customFormat="1" ht="13.15">
      <c r="B13" s="70" t="s">
        <v>39</v>
      </c>
      <c r="C13" s="309" t="s">
        <v>37</v>
      </c>
      <c r="D13" s="309"/>
      <c r="E13" s="309"/>
      <c r="F13" s="309"/>
      <c r="G13" s="309"/>
      <c r="H13" s="309"/>
      <c r="I13" s="309"/>
      <c r="J13" s="309"/>
      <c r="K13" s="309"/>
      <c r="L13" s="309"/>
      <c r="M13" s="309"/>
      <c r="N13" s="309"/>
      <c r="O13" s="309"/>
      <c r="P13" s="309"/>
      <c r="Q13" s="309"/>
      <c r="R13" s="309"/>
      <c r="S13" s="78"/>
      <c r="T13" s="79"/>
      <c r="U13" s="79"/>
    </row>
    <row r="14" spans="1:21" s="31" customFormat="1" ht="13.15">
      <c r="B14" s="80" t="s">
        <v>40</v>
      </c>
      <c r="C14" s="309" t="s">
        <v>37</v>
      </c>
      <c r="D14" s="309"/>
      <c r="E14" s="309"/>
      <c r="F14" s="309"/>
      <c r="G14" s="309"/>
      <c r="H14" s="309"/>
      <c r="I14" s="309"/>
      <c r="J14" s="309"/>
      <c r="K14" s="309"/>
      <c r="L14" s="309"/>
      <c r="M14" s="309"/>
      <c r="N14" s="309"/>
      <c r="O14" s="309"/>
      <c r="P14" s="309"/>
      <c r="Q14" s="309"/>
      <c r="R14" s="309"/>
      <c r="S14" s="78"/>
      <c r="T14" s="79"/>
      <c r="U14" s="79"/>
    </row>
    <row r="15" spans="1:21" s="31" customFormat="1" ht="13.15"/>
    <row r="16" spans="1:21" s="31" customFormat="1" ht="13.15">
      <c r="B16" s="70" t="s">
        <v>269</v>
      </c>
      <c r="C16" s="68" t="s">
        <v>42</v>
      </c>
      <c r="D16" s="82" t="s">
        <v>95</v>
      </c>
      <c r="I16" s="151"/>
    </row>
    <row r="17" spans="2:12" s="31" customFormat="1" ht="13.15">
      <c r="B17" s="64" t="s">
        <v>270</v>
      </c>
      <c r="C17" s="92" t="s">
        <v>87</v>
      </c>
      <c r="D17" s="215">
        <v>0.28312880473835356</v>
      </c>
      <c r="G17" s="63"/>
      <c r="H17" s="63"/>
      <c r="I17" s="152"/>
      <c r="J17" s="130"/>
    </row>
    <row r="18" spans="2:12" s="31" customFormat="1" ht="13.15">
      <c r="B18" s="64" t="s">
        <v>271</v>
      </c>
      <c r="C18" s="92" t="s">
        <v>87</v>
      </c>
      <c r="D18" s="215">
        <v>1.6198810390968483</v>
      </c>
      <c r="G18" s="152"/>
      <c r="H18" s="198"/>
      <c r="I18" s="152"/>
      <c r="J18" s="130"/>
      <c r="K18" s="157"/>
      <c r="L18" s="158"/>
    </row>
    <row r="19" spans="2:12" s="31" customFormat="1" ht="13.15">
      <c r="B19" s="64" t="s">
        <v>272</v>
      </c>
      <c r="C19" s="92" t="s">
        <v>87</v>
      </c>
      <c r="D19" s="215">
        <v>1.3847108121758525E-2</v>
      </c>
      <c r="G19" s="152"/>
      <c r="H19" s="198"/>
      <c r="I19" s="157"/>
      <c r="J19" s="199"/>
      <c r="L19" s="158"/>
    </row>
    <row r="20" spans="2:12" s="31" customFormat="1" ht="13.15">
      <c r="B20" s="64" t="s">
        <v>273</v>
      </c>
      <c r="C20" s="92" t="s">
        <v>87</v>
      </c>
      <c r="D20" s="215">
        <v>0.31762272831463734</v>
      </c>
      <c r="G20" s="152"/>
      <c r="H20" s="198"/>
    </row>
    <row r="21" spans="2:12" s="31" customFormat="1" ht="13.15">
      <c r="B21" s="64" t="s">
        <v>274</v>
      </c>
      <c r="C21" s="92" t="s">
        <v>87</v>
      </c>
      <c r="D21" s="215">
        <v>0.58290336894868611</v>
      </c>
      <c r="G21" s="152"/>
      <c r="H21" s="198"/>
      <c r="J21" s="147"/>
    </row>
    <row r="22" spans="2:12" s="31" customFormat="1" ht="13.15">
      <c r="B22" s="64" t="s">
        <v>275</v>
      </c>
      <c r="C22" s="92" t="s">
        <v>87</v>
      </c>
      <c r="D22" s="215">
        <v>0.58290336894868611</v>
      </c>
      <c r="G22" s="152"/>
      <c r="H22" s="198"/>
    </row>
    <row r="23" spans="2:12" s="31" customFormat="1" ht="13.15">
      <c r="B23" s="64" t="s">
        <v>276</v>
      </c>
      <c r="C23" s="92" t="s">
        <v>87</v>
      </c>
      <c r="D23" s="215">
        <v>0.58290336894868611</v>
      </c>
      <c r="G23" s="152"/>
      <c r="H23" s="198"/>
      <c r="J23" s="33"/>
    </row>
    <row r="24" spans="2:12" s="31" customFormat="1" ht="13.15">
      <c r="B24" s="64" t="s">
        <v>277</v>
      </c>
      <c r="C24" s="92" t="s">
        <v>87</v>
      </c>
      <c r="D24" s="215">
        <v>0.51360424419595829</v>
      </c>
      <c r="G24" s="152"/>
      <c r="H24" s="198"/>
      <c r="I24" s="66"/>
      <c r="K24" s="67"/>
    </row>
    <row r="25" spans="2:12" s="31" customFormat="1" ht="13.15">
      <c r="B25" s="64" t="s">
        <v>278</v>
      </c>
      <c r="C25" s="92" t="s">
        <v>87</v>
      </c>
      <c r="D25" s="215">
        <v>1.1440448273812975</v>
      </c>
      <c r="G25" s="152"/>
      <c r="H25" s="198"/>
      <c r="I25" s="66"/>
    </row>
    <row r="26" spans="2:12" s="31" customFormat="1" ht="13.15">
      <c r="B26" s="126" t="s">
        <v>279</v>
      </c>
      <c r="C26" s="92" t="s">
        <v>87</v>
      </c>
      <c r="D26" s="215">
        <v>0.4159855009481721</v>
      </c>
      <c r="G26" s="152"/>
      <c r="H26" s="198"/>
      <c r="I26" s="66"/>
    </row>
    <row r="27" spans="2:12" s="31" customFormat="1" ht="13.15">
      <c r="B27" s="91" t="s">
        <v>280</v>
      </c>
      <c r="C27" s="92" t="s">
        <v>87</v>
      </c>
      <c r="D27" s="215">
        <v>0.30374050656115348</v>
      </c>
      <c r="G27" s="152"/>
      <c r="H27" s="198"/>
      <c r="I27" s="66"/>
    </row>
    <row r="28" spans="2:12" s="31" customFormat="1" ht="13.15">
      <c r="B28" s="91" t="s">
        <v>281</v>
      </c>
      <c r="C28" s="92" t="s">
        <v>87</v>
      </c>
      <c r="D28" s="215">
        <v>2.8705868444037549E-2</v>
      </c>
      <c r="G28" s="152"/>
      <c r="H28" s="198"/>
      <c r="I28" s="66"/>
      <c r="K28" s="67"/>
    </row>
    <row r="29" spans="2:12" s="31" customFormat="1" ht="13.15">
      <c r="B29" s="91" t="s">
        <v>282</v>
      </c>
      <c r="C29" s="92" t="s">
        <v>87</v>
      </c>
      <c r="D29" s="215">
        <v>2.8705868444037549E-2</v>
      </c>
      <c r="G29" s="152"/>
      <c r="H29" s="198"/>
      <c r="I29" s="66"/>
    </row>
    <row r="30" spans="2:12" s="31" customFormat="1" ht="13.15">
      <c r="B30" s="91" t="s">
        <v>283</v>
      </c>
      <c r="C30" s="92" t="s">
        <v>87</v>
      </c>
      <c r="D30" s="215">
        <v>0.25271470556172981</v>
      </c>
      <c r="G30" s="152"/>
      <c r="H30" s="198"/>
      <c r="I30" s="66"/>
    </row>
    <row r="31" spans="2:12" s="31" customFormat="1" ht="13.15">
      <c r="B31" s="91" t="s">
        <v>284</v>
      </c>
      <c r="C31" s="92" t="s">
        <v>87</v>
      </c>
      <c r="D31" s="215">
        <v>0.25271470556172981</v>
      </c>
      <c r="G31" s="152"/>
      <c r="H31" s="198"/>
      <c r="I31" s="66"/>
    </row>
    <row r="32" spans="2:12" s="31" customFormat="1" ht="13.15">
      <c r="B32" s="64" t="s">
        <v>285</v>
      </c>
      <c r="C32" s="92" t="s">
        <v>87</v>
      </c>
      <c r="D32" s="215">
        <v>0.32040524637460555</v>
      </c>
      <c r="G32" s="152"/>
      <c r="H32" s="198"/>
      <c r="I32" s="66"/>
    </row>
    <row r="33" spans="2:11" s="31" customFormat="1" ht="13.15">
      <c r="B33" s="64" t="s">
        <v>286</v>
      </c>
      <c r="C33" s="92" t="s">
        <v>87</v>
      </c>
      <c r="D33" s="215">
        <v>0.24955258067229799</v>
      </c>
      <c r="G33" s="152"/>
      <c r="H33" s="198"/>
      <c r="I33" s="66"/>
    </row>
    <row r="34" spans="2:11" s="31" customFormat="1" ht="13.15">
      <c r="B34" s="64" t="s">
        <v>287</v>
      </c>
      <c r="C34" s="92" t="s">
        <v>87</v>
      </c>
      <c r="D34" s="215">
        <v>0.83920630806592056</v>
      </c>
      <c r="G34" s="152"/>
      <c r="H34" s="198"/>
      <c r="I34" s="66"/>
    </row>
    <row r="35" spans="2:11" s="31" customFormat="1" ht="13.15">
      <c r="B35" s="125" t="s">
        <v>288</v>
      </c>
      <c r="C35" s="87" t="s">
        <v>87</v>
      </c>
      <c r="D35" s="215">
        <v>0.11972324892745162</v>
      </c>
      <c r="G35" s="152"/>
      <c r="H35" s="198"/>
      <c r="I35" s="66"/>
    </row>
    <row r="36" spans="2:11" s="31" customFormat="1" ht="13.15">
      <c r="B36" s="83" t="s">
        <v>289</v>
      </c>
      <c r="C36" s="87" t="s">
        <v>87</v>
      </c>
      <c r="D36" s="215">
        <v>0.12440000506644321</v>
      </c>
      <c r="G36" s="152"/>
      <c r="H36" s="198"/>
      <c r="I36" s="66"/>
    </row>
    <row r="37" spans="2:11" s="31" customFormat="1" ht="13.15">
      <c r="B37" s="83" t="s">
        <v>290</v>
      </c>
      <c r="C37" s="87" t="s">
        <v>87</v>
      </c>
      <c r="D37" s="215">
        <v>0.29277271624087636</v>
      </c>
      <c r="G37" s="152"/>
      <c r="H37" s="198"/>
      <c r="I37" s="66"/>
    </row>
    <row r="38" spans="2:11" s="31" customFormat="1" ht="13.15">
      <c r="B38" s="83" t="s">
        <v>291</v>
      </c>
      <c r="C38" s="87" t="s">
        <v>87</v>
      </c>
      <c r="D38" s="215">
        <v>0.30733348520202647</v>
      </c>
      <c r="G38" s="152"/>
      <c r="H38" s="198"/>
      <c r="I38" s="66"/>
    </row>
    <row r="39" spans="2:11" s="31" customFormat="1" ht="13.15">
      <c r="B39" s="83" t="s">
        <v>292</v>
      </c>
      <c r="C39" s="87" t="s">
        <v>87</v>
      </c>
      <c r="D39" s="215">
        <v>0.39110037524268576</v>
      </c>
      <c r="G39" s="152"/>
      <c r="H39" s="198"/>
      <c r="I39" s="66"/>
      <c r="K39" s="33"/>
    </row>
    <row r="40" spans="2:11" s="31" customFormat="1" ht="13.15">
      <c r="B40" s="83" t="s">
        <v>293</v>
      </c>
      <c r="C40" s="87" t="s">
        <v>87</v>
      </c>
      <c r="D40" s="215">
        <v>0.41981193778916526</v>
      </c>
      <c r="G40" s="152"/>
      <c r="H40" s="198"/>
      <c r="I40" s="66"/>
    </row>
    <row r="41" spans="2:11" s="31" customFormat="1" ht="13.15">
      <c r="B41" s="83" t="s">
        <v>294</v>
      </c>
      <c r="C41" s="87" t="s">
        <v>87</v>
      </c>
      <c r="D41" s="215">
        <v>0.40854520709068559</v>
      </c>
      <c r="G41" s="152"/>
      <c r="H41" s="198"/>
      <c r="I41" s="66"/>
    </row>
    <row r="42" spans="2:11" s="31" customFormat="1" ht="13.15">
      <c r="B42" s="83" t="s">
        <v>295</v>
      </c>
      <c r="C42" s="87" t="s">
        <v>87</v>
      </c>
      <c r="D42" s="215">
        <v>0.23399819083502693</v>
      </c>
      <c r="G42" s="152"/>
      <c r="H42" s="198"/>
      <c r="I42" s="66"/>
    </row>
    <row r="43" spans="2:11" s="31" customFormat="1" ht="13.15">
      <c r="B43" s="83" t="s">
        <v>296</v>
      </c>
      <c r="C43" s="87" t="s">
        <v>87</v>
      </c>
      <c r="D43" s="215">
        <v>0.20905517508804733</v>
      </c>
      <c r="G43" s="152"/>
      <c r="H43" s="198"/>
      <c r="I43" s="66"/>
    </row>
    <row r="44" spans="2:11" s="31" customFormat="1" ht="13.15">
      <c r="B44" s="83" t="s">
        <v>297</v>
      </c>
      <c r="C44" s="87" t="s">
        <v>87</v>
      </c>
      <c r="D44" s="215">
        <v>0.19257454458688505</v>
      </c>
      <c r="G44" s="152"/>
      <c r="H44" s="198"/>
      <c r="I44" s="66"/>
    </row>
    <row r="45" spans="2:11" s="31" customFormat="1" ht="13.15">
      <c r="B45" s="83" t="s">
        <v>298</v>
      </c>
      <c r="C45" s="87" t="s">
        <v>87</v>
      </c>
      <c r="D45" s="215">
        <v>0.34561683395343068</v>
      </c>
      <c r="G45" s="152"/>
      <c r="H45" s="198"/>
      <c r="I45" s="66"/>
    </row>
    <row r="46" spans="2:11" s="31" customFormat="1" ht="13.15">
      <c r="B46" s="83" t="s">
        <v>299</v>
      </c>
      <c r="C46" s="87" t="s">
        <v>87</v>
      </c>
      <c r="D46" s="215">
        <v>0.58145516889428239</v>
      </c>
      <c r="G46" s="152"/>
      <c r="H46" s="198"/>
      <c r="I46" s="66"/>
    </row>
    <row r="47" spans="2:11" s="31" customFormat="1" ht="13.15">
      <c r="B47" s="83" t="s">
        <v>300</v>
      </c>
      <c r="C47" s="87" t="s">
        <v>87</v>
      </c>
      <c r="D47" s="215">
        <v>0.18875759791662855</v>
      </c>
      <c r="G47" s="152"/>
      <c r="H47" s="198"/>
      <c r="I47" s="66"/>
    </row>
    <row r="48" spans="2:11" s="31" customFormat="1" ht="13.15">
      <c r="B48" s="83" t="s">
        <v>301</v>
      </c>
      <c r="C48" s="87" t="s">
        <v>87</v>
      </c>
      <c r="D48" s="215">
        <v>0.75427971916124992</v>
      </c>
      <c r="G48" s="152"/>
      <c r="H48" s="198"/>
      <c r="I48" s="66"/>
    </row>
    <row r="49" spans="2:10" s="31" customFormat="1" ht="13.15">
      <c r="B49" s="83" t="s">
        <v>302</v>
      </c>
      <c r="C49" s="87" t="s">
        <v>87</v>
      </c>
      <c r="D49" s="215">
        <v>8.722890432536734E-2</v>
      </c>
      <c r="G49" s="152"/>
      <c r="H49" s="198"/>
      <c r="I49" s="66"/>
    </row>
    <row r="50" spans="2:10" s="31" customFormat="1" ht="13.15">
      <c r="B50" s="83" t="s">
        <v>303</v>
      </c>
      <c r="C50" s="87" t="s">
        <v>87</v>
      </c>
      <c r="D50" s="215">
        <v>8.7094143900907764E-2</v>
      </c>
      <c r="G50" s="152"/>
      <c r="H50" s="198"/>
      <c r="I50" s="66"/>
    </row>
    <row r="51" spans="2:10" s="31" customFormat="1" ht="13.15">
      <c r="B51" s="83" t="s">
        <v>304</v>
      </c>
      <c r="C51" s="87" t="s">
        <v>87</v>
      </c>
      <c r="D51" s="215">
        <v>2.4951556900642529E-2</v>
      </c>
      <c r="G51" s="152"/>
      <c r="H51" s="198"/>
      <c r="I51" s="66"/>
    </row>
    <row r="52" spans="2:10" s="31" customFormat="1" ht="13.15">
      <c r="B52" s="83" t="s">
        <v>305</v>
      </c>
      <c r="C52" s="87" t="s">
        <v>87</v>
      </c>
      <c r="D52" s="215">
        <v>0.19390127045586036</v>
      </c>
      <c r="G52" s="152"/>
      <c r="H52" s="198"/>
      <c r="I52" s="66"/>
    </row>
    <row r="53" spans="2:10" s="31" customFormat="1" ht="13.15">
      <c r="B53" s="83" t="s">
        <v>306</v>
      </c>
      <c r="C53" s="87" t="s">
        <v>87</v>
      </c>
      <c r="D53" s="215">
        <v>0.32063775555765206</v>
      </c>
      <c r="G53" s="152"/>
      <c r="H53" s="198"/>
      <c r="I53" s="66"/>
    </row>
    <row r="54" spans="2:10" s="31" customFormat="1" ht="13.15">
      <c r="B54" s="83" t="s">
        <v>307</v>
      </c>
      <c r="C54" s="87" t="s">
        <v>87</v>
      </c>
      <c r="D54" s="215">
        <v>0.72578927759293299</v>
      </c>
      <c r="G54" s="152"/>
      <c r="H54" s="198"/>
      <c r="I54" s="66"/>
    </row>
    <row r="55" spans="2:10" s="31" customFormat="1" ht="13.15">
      <c r="B55" s="83" t="s">
        <v>308</v>
      </c>
      <c r="C55" s="87" t="s">
        <v>87</v>
      </c>
      <c r="D55" s="215">
        <v>0.52557134949479833</v>
      </c>
      <c r="G55" s="152"/>
      <c r="H55" s="198"/>
      <c r="I55" s="66"/>
    </row>
    <row r="56" spans="2:10" s="31" customFormat="1" ht="13.15">
      <c r="B56" s="83" t="s">
        <v>309</v>
      </c>
      <c r="C56" s="87" t="s">
        <v>87</v>
      </c>
      <c r="D56" s="215">
        <v>0.20709830188216247</v>
      </c>
      <c r="G56" s="152"/>
      <c r="H56" s="198"/>
      <c r="I56" s="66"/>
    </row>
    <row r="57" spans="2:10" s="31" customFormat="1" ht="13.15">
      <c r="B57" s="83" t="s">
        <v>310</v>
      </c>
      <c r="C57" s="87" t="s">
        <v>87</v>
      </c>
      <c r="D57" s="215">
        <v>0.52891473664529898</v>
      </c>
      <c r="G57" s="152"/>
      <c r="H57" s="198"/>
      <c r="I57" s="66"/>
    </row>
    <row r="58" spans="2:10" s="31" customFormat="1" ht="13.15">
      <c r="B58" s="83" t="s">
        <v>311</v>
      </c>
      <c r="C58" s="87" t="s">
        <v>87</v>
      </c>
      <c r="D58" s="215">
        <v>0.35448824555799502</v>
      </c>
      <c r="G58" s="152"/>
      <c r="H58" s="198"/>
      <c r="I58" s="66"/>
    </row>
    <row r="59" spans="2:10" s="31" customFormat="1" ht="13.15">
      <c r="B59" s="83" t="s">
        <v>312</v>
      </c>
      <c r="C59" s="87" t="s">
        <v>87</v>
      </c>
      <c r="D59" s="215">
        <v>0.65424572746100174</v>
      </c>
      <c r="G59" s="152"/>
      <c r="H59" s="198"/>
      <c r="I59" s="66"/>
    </row>
    <row r="60" spans="2:10" s="31" customFormat="1" ht="13.15">
      <c r="B60" s="91" t="s">
        <v>313</v>
      </c>
      <c r="C60" s="124" t="s">
        <v>87</v>
      </c>
      <c r="D60" s="216">
        <v>1.3034256017828116</v>
      </c>
      <c r="G60" s="152"/>
      <c r="H60" s="198"/>
      <c r="I60" s="66"/>
    </row>
    <row r="61" spans="2:10" s="31" customFormat="1" ht="13.15">
      <c r="B61" s="123" t="s">
        <v>314</v>
      </c>
      <c r="C61" s="122" t="s">
        <v>87</v>
      </c>
      <c r="D61" s="217">
        <v>9.31</v>
      </c>
      <c r="G61" s="152"/>
      <c r="H61" s="198"/>
      <c r="I61" s="66"/>
    </row>
    <row r="62" spans="2:10" s="31" customFormat="1" ht="13.15">
      <c r="E62" s="66"/>
      <c r="G62" s="152"/>
      <c r="H62" s="198"/>
      <c r="I62" s="66"/>
      <c r="J62" s="66"/>
    </row>
    <row r="63" spans="2:10" s="31" customFormat="1" ht="13.15">
      <c r="B63" s="4" t="s">
        <v>94</v>
      </c>
      <c r="C63" s="1" t="s">
        <v>42</v>
      </c>
      <c r="D63" s="1" t="s">
        <v>95</v>
      </c>
    </row>
    <row r="64" spans="2:10" s="31" customFormat="1" ht="13.15">
      <c r="B64" s="34" t="s">
        <v>96</v>
      </c>
      <c r="C64" s="40" t="s">
        <v>97</v>
      </c>
      <c r="D64" s="209">
        <f>SUM(D17:D61)/100</f>
        <v>0.27225341226880917</v>
      </c>
    </row>
    <row r="65" spans="2:18" s="31" customFormat="1" ht="13.15">
      <c r="E65" s="66"/>
    </row>
    <row r="66" spans="2:18" s="31" customFormat="1" ht="13.15">
      <c r="B66" s="17" t="s">
        <v>98</v>
      </c>
      <c r="C66" s="59" t="s">
        <v>42</v>
      </c>
      <c r="D66" s="59" t="s">
        <v>49</v>
      </c>
      <c r="E66" s="59" t="s">
        <v>50</v>
      </c>
      <c r="F66" s="59" t="s">
        <v>51</v>
      </c>
      <c r="G66" s="59" t="s">
        <v>52</v>
      </c>
      <c r="H66" s="59" t="s">
        <v>53</v>
      </c>
    </row>
    <row r="67" spans="2:18" s="31" customFormat="1" ht="13.15">
      <c r="B67" s="34" t="s">
        <v>96</v>
      </c>
      <c r="C67" s="38" t="s">
        <v>99</v>
      </c>
      <c r="D67" s="191"/>
      <c r="E67" s="191"/>
      <c r="F67" s="191"/>
      <c r="G67" s="191"/>
      <c r="H67" s="39">
        <v>100</v>
      </c>
    </row>
    <row r="68" spans="2:18" s="31" customFormat="1" ht="13.15">
      <c r="E68" s="66"/>
    </row>
    <row r="69" spans="2:18" s="31" customFormat="1" ht="26.25">
      <c r="B69" s="17" t="s">
        <v>100</v>
      </c>
      <c r="C69" s="68" t="s">
        <v>42</v>
      </c>
      <c r="D69" s="68" t="s">
        <v>101</v>
      </c>
      <c r="E69" s="68" t="s">
        <v>102</v>
      </c>
      <c r="F69" s="68" t="s">
        <v>103</v>
      </c>
    </row>
    <row r="70" spans="2:18" s="31" customFormat="1" ht="13.15">
      <c r="B70" s="83" t="s">
        <v>314</v>
      </c>
      <c r="C70" s="69" t="s">
        <v>104</v>
      </c>
      <c r="D70" s="218">
        <v>0.36930502345167193</v>
      </c>
      <c r="E70" s="39" t="s">
        <v>14</v>
      </c>
      <c r="F70" s="39" t="s">
        <v>105</v>
      </c>
    </row>
    <row r="71" spans="2:18" s="31" customFormat="1" ht="13.15">
      <c r="D71" s="33"/>
    </row>
    <row r="72" spans="2:18" s="31" customFormat="1" ht="13.15">
      <c r="B72" s="4" t="s">
        <v>315</v>
      </c>
      <c r="C72" s="86" t="s">
        <v>42</v>
      </c>
      <c r="D72" s="86" t="s">
        <v>47</v>
      </c>
      <c r="E72" s="86" t="s">
        <v>48</v>
      </c>
      <c r="F72" s="86" t="s">
        <v>49</v>
      </c>
      <c r="G72" s="86" t="s">
        <v>50</v>
      </c>
      <c r="H72" s="86" t="s">
        <v>51</v>
      </c>
      <c r="I72" s="86" t="s">
        <v>52</v>
      </c>
      <c r="J72" s="86" t="s">
        <v>53</v>
      </c>
      <c r="K72" s="86" t="s">
        <v>107</v>
      </c>
      <c r="L72" s="134" t="s">
        <v>108</v>
      </c>
      <c r="M72" s="135" t="s">
        <v>105</v>
      </c>
      <c r="N72" s="95"/>
      <c r="O72" s="95"/>
    </row>
    <row r="73" spans="2:18" s="31" customFormat="1" ht="13.15">
      <c r="B73" s="83" t="s">
        <v>314</v>
      </c>
      <c r="C73" s="38" t="s">
        <v>99</v>
      </c>
      <c r="D73" s="87"/>
      <c r="E73" s="87"/>
      <c r="F73" s="88"/>
      <c r="G73" s="88"/>
      <c r="H73" s="88"/>
      <c r="I73" s="88"/>
      <c r="J73" s="88"/>
      <c r="K73" s="44"/>
      <c r="L73" s="148"/>
      <c r="M73" s="200">
        <v>100</v>
      </c>
    </row>
    <row r="74" spans="2:18" ht="12.95" customHeight="1">
      <c r="P74" s="25"/>
      <c r="Q74" s="25"/>
      <c r="R74" s="25"/>
    </row>
  </sheetData>
  <mergeCells count="5">
    <mergeCell ref="C8:R8"/>
    <mergeCell ref="C14:R14"/>
    <mergeCell ref="C13:R13"/>
    <mergeCell ref="C11:R11"/>
    <mergeCell ref="C12:R12"/>
  </mergeCells>
  <conditionalFormatting sqref="J19">
    <cfRule type="cellIs" dxfId="13" priority="1" operator="equal">
      <formula>TRUE</formula>
    </cfRule>
  </conditionalFormatting>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B657-5089-47BD-AD1E-FAE51993F01A}">
  <sheetPr>
    <tabColor theme="4" tint="0.79998168889431442"/>
  </sheetPr>
  <dimension ref="A1:R23"/>
  <sheetViews>
    <sheetView zoomScale="80" zoomScaleNormal="80" workbookViewId="0">
      <selection activeCell="G42" sqref="G42"/>
    </sheetView>
  </sheetViews>
  <sheetFormatPr defaultRowHeight="12.95" customHeight="1"/>
  <cols>
    <col min="1" max="1" width="4.42578125" customWidth="1"/>
    <col min="2" max="2" width="43.85546875" bestFit="1" customWidth="1"/>
    <col min="3" max="3" width="27.7109375" customWidth="1"/>
    <col min="4" max="15" width="12.5703125" customWidth="1"/>
  </cols>
  <sheetData>
    <row r="1" spans="1:18" s="7" customFormat="1" ht="27" customHeight="1">
      <c r="A1" s="6" t="s">
        <v>316</v>
      </c>
    </row>
    <row r="2" spans="1:18" s="31" customFormat="1" ht="13.15"/>
    <row r="3" spans="1:18" s="31" customFormat="1" ht="13.15"/>
    <row r="4" spans="1:18" s="31" customFormat="1" ht="13.15">
      <c r="B4" s="70" t="s">
        <v>27</v>
      </c>
      <c r="C4" s="71" t="s">
        <v>317</v>
      </c>
      <c r="D4" s="32"/>
    </row>
    <row r="5" spans="1:18" s="31" customFormat="1" ht="13.15">
      <c r="B5" s="70" t="s">
        <v>81</v>
      </c>
      <c r="C5" s="161" t="s">
        <v>318</v>
      </c>
      <c r="D5" s="32"/>
    </row>
    <row r="6" spans="1:18" s="31" customFormat="1" ht="13.15">
      <c r="B6" s="70" t="s">
        <v>31</v>
      </c>
      <c r="C6" s="282" t="s">
        <v>268</v>
      </c>
    </row>
    <row r="7" spans="1:18" s="31" customFormat="1" ht="13.15">
      <c r="B7" s="72"/>
      <c r="C7" s="73"/>
    </row>
    <row r="8" spans="1:18" s="31" customFormat="1" ht="13.15">
      <c r="B8" s="74" t="s">
        <v>33</v>
      </c>
      <c r="C8" s="311" t="s">
        <v>84</v>
      </c>
      <c r="D8" s="312"/>
      <c r="E8" s="312"/>
      <c r="F8" s="312"/>
      <c r="G8" s="312"/>
      <c r="H8" s="312"/>
      <c r="I8" s="312"/>
      <c r="J8" s="312"/>
      <c r="K8" s="312"/>
      <c r="L8" s="312"/>
      <c r="M8" s="312"/>
      <c r="N8" s="312"/>
      <c r="O8" s="312"/>
    </row>
    <row r="9" spans="1:18" s="31" customFormat="1" ht="13.15">
      <c r="B9" s="75"/>
      <c r="C9" s="73"/>
    </row>
    <row r="10" spans="1:18" s="31" customFormat="1" ht="13.15">
      <c r="B10" s="76" t="s">
        <v>35</v>
      </c>
    </row>
    <row r="11" spans="1:18" s="31" customFormat="1" ht="13.15">
      <c r="B11" s="77" t="s">
        <v>36</v>
      </c>
      <c r="C11" s="310" t="s">
        <v>37</v>
      </c>
      <c r="D11" s="313"/>
      <c r="E11" s="313"/>
      <c r="F11" s="313"/>
      <c r="G11" s="313"/>
      <c r="H11" s="313"/>
      <c r="I11" s="313"/>
      <c r="J11" s="313"/>
      <c r="K11" s="313"/>
      <c r="L11" s="313"/>
      <c r="M11" s="313"/>
      <c r="N11" s="313"/>
      <c r="O11" s="314"/>
      <c r="P11" s="78"/>
      <c r="Q11" s="79"/>
      <c r="R11" s="79"/>
    </row>
    <row r="12" spans="1:18" s="31" customFormat="1" ht="13.15">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 r="B14" s="80" t="s">
        <v>40</v>
      </c>
      <c r="C14" s="309" t="s">
        <v>37</v>
      </c>
      <c r="D14" s="315"/>
      <c r="E14" s="315"/>
      <c r="F14" s="315"/>
      <c r="G14" s="315"/>
      <c r="H14" s="315"/>
      <c r="I14" s="315"/>
      <c r="J14" s="317"/>
      <c r="K14" s="317"/>
      <c r="L14" s="315"/>
      <c r="M14" s="315"/>
      <c r="N14" s="315"/>
      <c r="O14" s="316"/>
      <c r="P14" s="78"/>
      <c r="Q14" s="79"/>
      <c r="R14" s="79"/>
    </row>
    <row r="15" spans="1:18" s="31" customFormat="1" ht="13.15">
      <c r="J15" s="190"/>
      <c r="K15" s="190"/>
    </row>
    <row r="16" spans="1:18" s="31" customFormat="1" ht="13.15">
      <c r="B16" s="81" t="s">
        <v>41</v>
      </c>
      <c r="C16" s="68" t="s">
        <v>42</v>
      </c>
      <c r="D16" s="82" t="s">
        <v>95</v>
      </c>
      <c r="I16" s="152"/>
      <c r="J16" s="130"/>
    </row>
    <row r="17" spans="2:12" s="31" customFormat="1" ht="13.15">
      <c r="B17" s="83" t="s">
        <v>319</v>
      </c>
      <c r="C17" s="69" t="s">
        <v>87</v>
      </c>
      <c r="D17" s="36">
        <v>5.3962600000000016</v>
      </c>
      <c r="I17" s="152"/>
      <c r="J17" s="130"/>
    </row>
    <row r="18" spans="2:12" s="31" customFormat="1" ht="13.15">
      <c r="I18" s="152"/>
      <c r="J18" s="130"/>
      <c r="K18" s="157"/>
      <c r="L18" s="158"/>
    </row>
    <row r="19" spans="2:12" s="31" customFormat="1" ht="13.15">
      <c r="B19" s="4" t="s">
        <v>94</v>
      </c>
      <c r="C19" s="68" t="s">
        <v>42</v>
      </c>
      <c r="D19" s="68" t="s">
        <v>95</v>
      </c>
      <c r="I19" s="157"/>
      <c r="L19" s="158"/>
    </row>
    <row r="20" spans="2:12" s="31" customFormat="1" ht="13.15">
      <c r="B20" s="83" t="s">
        <v>319</v>
      </c>
      <c r="C20" s="40" t="s">
        <v>97</v>
      </c>
      <c r="D20" s="215">
        <f>D17/100</f>
        <v>5.3962600000000013E-2</v>
      </c>
      <c r="I20" s="157"/>
      <c r="J20" s="33"/>
    </row>
    <row r="21" spans="2:12" s="31" customFormat="1" ht="13.15"/>
    <row r="22" spans="2:12" s="31" customFormat="1" ht="13.15">
      <c r="B22" s="17" t="s">
        <v>98</v>
      </c>
      <c r="C22" s="59" t="s">
        <v>42</v>
      </c>
      <c r="D22" s="59" t="s">
        <v>49</v>
      </c>
      <c r="E22" s="59" t="s">
        <v>50</v>
      </c>
      <c r="F22" s="59" t="s">
        <v>51</v>
      </c>
      <c r="G22" s="59" t="s">
        <v>52</v>
      </c>
      <c r="H22" s="59" t="s">
        <v>53</v>
      </c>
    </row>
    <row r="23" spans="2:12" s="31" customFormat="1" ht="13.15">
      <c r="B23" s="34" t="s">
        <v>96</v>
      </c>
      <c r="C23" s="38" t="s">
        <v>99</v>
      </c>
      <c r="D23" s="191"/>
      <c r="E23" s="191"/>
      <c r="F23" s="191"/>
      <c r="G23" s="191"/>
      <c r="H23" s="39">
        <v>100</v>
      </c>
      <c r="J23" s="67"/>
    </row>
  </sheetData>
  <mergeCells count="5">
    <mergeCell ref="C8:O8"/>
    <mergeCell ref="C11:O11"/>
    <mergeCell ref="C12:O12"/>
    <mergeCell ref="C13:O13"/>
    <mergeCell ref="C14:O14"/>
  </mergeCells>
  <conditionalFormatting sqref="J20">
    <cfRule type="cellIs" dxfId="12" priority="1" operator="equal">
      <formula>TRUE</formula>
    </cfRule>
  </conditionalFormatting>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9236-C528-4492-AD88-86F67723BE63}">
  <sheetPr>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6E2C7-2F79-4486-8747-75F4E0BD7C10}">
  <sheetPr>
    <tabColor theme="4" tint="0.79998168889431442"/>
  </sheetPr>
  <dimension ref="A1:S27"/>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3.140625" bestFit="1" customWidth="1"/>
    <col min="4" max="4" width="14.28515625" customWidth="1"/>
    <col min="5" max="16" width="12.5703125" customWidth="1"/>
  </cols>
  <sheetData>
    <row r="1" spans="1:19" s="7" customFormat="1" ht="27" customHeight="1">
      <c r="A1" s="6" t="s">
        <v>320</v>
      </c>
    </row>
    <row r="2" spans="1:19" s="31" customFormat="1" ht="12.95" customHeight="1"/>
    <row r="3" spans="1:19" s="31" customFormat="1" ht="12.95" customHeight="1"/>
    <row r="4" spans="1:19" s="31" customFormat="1" ht="12.95" customHeight="1">
      <c r="B4" s="70" t="s">
        <v>27</v>
      </c>
      <c r="C4" s="71" t="s">
        <v>75</v>
      </c>
      <c r="D4" s="85"/>
    </row>
    <row r="5" spans="1:19" s="31" customFormat="1" ht="12.95" customHeight="1">
      <c r="B5" s="70" t="s">
        <v>81</v>
      </c>
      <c r="C5" s="71" t="s">
        <v>60</v>
      </c>
      <c r="D5" s="85"/>
    </row>
    <row r="6" spans="1:19" s="31" customFormat="1" ht="12.95" customHeight="1">
      <c r="B6" s="70" t="s">
        <v>31</v>
      </c>
      <c r="C6" s="71" t="s">
        <v>268</v>
      </c>
      <c r="D6" s="73"/>
    </row>
    <row r="7" spans="1:19" s="31" customFormat="1" ht="12.95" customHeight="1">
      <c r="B7" s="72"/>
      <c r="C7" s="73"/>
      <c r="D7" s="73"/>
    </row>
    <row r="8" spans="1:19" s="31" customFormat="1" ht="12.95" customHeight="1">
      <c r="B8" s="74" t="s">
        <v>33</v>
      </c>
      <c r="C8" s="308" t="s">
        <v>84</v>
      </c>
      <c r="D8" s="318"/>
      <c r="E8" s="318"/>
      <c r="F8" s="318"/>
      <c r="G8" s="318"/>
      <c r="H8" s="318"/>
      <c r="I8" s="318"/>
      <c r="J8" s="318"/>
      <c r="K8" s="318"/>
      <c r="L8" s="318"/>
      <c r="M8" s="318"/>
      <c r="N8" s="318"/>
      <c r="O8" s="318"/>
      <c r="P8" s="318"/>
    </row>
    <row r="9" spans="1:19" s="31" customFormat="1" ht="12.95" customHeight="1">
      <c r="B9" s="75"/>
      <c r="C9" s="73"/>
      <c r="D9" s="73"/>
    </row>
    <row r="10" spans="1:19" s="31" customFormat="1" ht="12.95" customHeight="1">
      <c r="B10" s="76" t="s">
        <v>35</v>
      </c>
    </row>
    <row r="11" spans="1:19" s="31" customFormat="1" ht="12" customHeight="1">
      <c r="B11" s="77" t="s">
        <v>36</v>
      </c>
      <c r="C11" s="310" t="s">
        <v>37</v>
      </c>
      <c r="D11" s="313"/>
      <c r="E11" s="313"/>
      <c r="F11" s="313"/>
      <c r="G11" s="313"/>
      <c r="H11" s="313"/>
      <c r="I11" s="313"/>
      <c r="J11" s="313"/>
      <c r="K11" s="313"/>
      <c r="L11" s="313"/>
      <c r="M11" s="313"/>
      <c r="N11" s="313"/>
      <c r="O11" s="313"/>
      <c r="P11" s="314"/>
      <c r="Q11" s="78"/>
      <c r="R11" s="79"/>
      <c r="S11" s="79"/>
    </row>
    <row r="12" spans="1:19" s="31" customFormat="1" ht="13.15">
      <c r="B12" s="77" t="s">
        <v>38</v>
      </c>
      <c r="C12" s="309" t="s">
        <v>37</v>
      </c>
      <c r="D12" s="315"/>
      <c r="E12" s="315"/>
      <c r="F12" s="315"/>
      <c r="G12" s="315"/>
      <c r="H12" s="315"/>
      <c r="I12" s="315"/>
      <c r="J12" s="315"/>
      <c r="K12" s="315"/>
      <c r="L12" s="315"/>
      <c r="M12" s="315"/>
      <c r="N12" s="315"/>
      <c r="O12" s="315"/>
      <c r="P12" s="316"/>
      <c r="Q12" s="78"/>
      <c r="R12" s="79"/>
      <c r="S12" s="79"/>
    </row>
    <row r="13" spans="1:19" s="31" customFormat="1" ht="13.15">
      <c r="B13" s="70" t="s">
        <v>39</v>
      </c>
      <c r="C13" s="309" t="s">
        <v>37</v>
      </c>
      <c r="D13" s="315"/>
      <c r="E13" s="315"/>
      <c r="F13" s="315"/>
      <c r="G13" s="315"/>
      <c r="H13" s="315"/>
      <c r="I13" s="315"/>
      <c r="J13" s="315"/>
      <c r="K13" s="315"/>
      <c r="L13" s="315"/>
      <c r="M13" s="315"/>
      <c r="N13" s="315"/>
      <c r="O13" s="315"/>
      <c r="P13" s="316"/>
      <c r="Q13" s="78"/>
      <c r="R13" s="79"/>
      <c r="S13" s="79"/>
    </row>
    <row r="14" spans="1:19" s="31" customFormat="1" ht="13.15">
      <c r="B14" s="80" t="s">
        <v>40</v>
      </c>
      <c r="C14" s="309" t="s">
        <v>37</v>
      </c>
      <c r="D14" s="315"/>
      <c r="E14" s="315"/>
      <c r="F14" s="315"/>
      <c r="G14" s="315"/>
      <c r="H14" s="315"/>
      <c r="I14" s="315"/>
      <c r="J14" s="315"/>
      <c r="K14" s="315"/>
      <c r="L14" s="315"/>
      <c r="M14" s="315"/>
      <c r="N14" s="315"/>
      <c r="O14" s="315"/>
      <c r="P14" s="316"/>
      <c r="Q14" s="78"/>
      <c r="R14" s="79"/>
      <c r="S14" s="79"/>
    </row>
    <row r="15" spans="1:19" s="31" customFormat="1" ht="12.95" customHeight="1"/>
    <row r="16" spans="1:19" s="31" customFormat="1" ht="24.75" customHeight="1">
      <c r="B16" s="4" t="s">
        <v>85</v>
      </c>
      <c r="C16" s="68" t="s">
        <v>42</v>
      </c>
      <c r="D16" s="68" t="s">
        <v>95</v>
      </c>
      <c r="I16" s="151"/>
    </row>
    <row r="17" spans="2:12" s="31" customFormat="1" ht="12.95" customHeight="1">
      <c r="B17" s="83" t="s">
        <v>321</v>
      </c>
      <c r="C17" s="87" t="s">
        <v>87</v>
      </c>
      <c r="D17" s="219">
        <v>9.9052920204482575</v>
      </c>
      <c r="I17" s="152"/>
      <c r="J17" s="130"/>
    </row>
    <row r="18" spans="2:12" s="31" customFormat="1" ht="12.95" customHeight="1">
      <c r="B18" s="83" t="s">
        <v>322</v>
      </c>
      <c r="C18" s="87" t="s">
        <v>87</v>
      </c>
      <c r="D18" s="219">
        <v>4.7117878455931681</v>
      </c>
      <c r="I18" s="152"/>
      <c r="J18" s="130"/>
    </row>
    <row r="19" spans="2:12" s="31" customFormat="1" ht="12.95" customHeight="1">
      <c r="B19" s="83" t="s">
        <v>323</v>
      </c>
      <c r="C19" s="87" t="s">
        <v>87</v>
      </c>
      <c r="D19" s="219">
        <v>0.57956495864324908</v>
      </c>
      <c r="I19" s="152"/>
      <c r="J19" s="130"/>
      <c r="K19" s="157"/>
      <c r="L19" s="158"/>
    </row>
    <row r="20" spans="2:12" s="31" customFormat="1" ht="12.95" customHeight="1">
      <c r="B20" s="83" t="s">
        <v>324</v>
      </c>
      <c r="C20" s="87" t="s">
        <v>87</v>
      </c>
      <c r="D20" s="219">
        <v>0.39892133517002859</v>
      </c>
      <c r="I20" s="157"/>
      <c r="J20" s="180"/>
      <c r="L20" s="158"/>
    </row>
    <row r="21" spans="2:12" s="31" customFormat="1" ht="12.95" customHeight="1">
      <c r="B21" s="83" t="s">
        <v>325</v>
      </c>
      <c r="C21" s="87" t="s">
        <v>87</v>
      </c>
      <c r="D21" s="219">
        <v>3.3494338518992968</v>
      </c>
    </row>
    <row r="22" spans="2:12" s="31" customFormat="1" ht="12.95" customHeight="1">
      <c r="K22" s="33"/>
    </row>
    <row r="23" spans="2:12" s="31" customFormat="1" ht="12.95" customHeight="1">
      <c r="B23" s="4" t="s">
        <v>94</v>
      </c>
      <c r="C23" s="1" t="s">
        <v>42</v>
      </c>
      <c r="D23" s="1" t="s">
        <v>95</v>
      </c>
      <c r="K23" s="33"/>
    </row>
    <row r="24" spans="2:12" s="31" customFormat="1" ht="12.95" customHeight="1">
      <c r="B24" s="34" t="s">
        <v>96</v>
      </c>
      <c r="C24" s="40" t="s">
        <v>97</v>
      </c>
      <c r="D24" s="209">
        <f>SUM(D17:D21)/100</f>
        <v>0.18945000011754001</v>
      </c>
      <c r="K24" s="33"/>
    </row>
    <row r="25" spans="2:12" s="31" customFormat="1" ht="12.95" customHeight="1">
      <c r="K25" s="33"/>
    </row>
    <row r="26" spans="2:12" s="31" customFormat="1" ht="12.95" customHeight="1">
      <c r="B26" s="17" t="s">
        <v>98</v>
      </c>
      <c r="C26" s="59" t="s">
        <v>42</v>
      </c>
      <c r="D26" s="59" t="s">
        <v>49</v>
      </c>
      <c r="E26" s="59" t="s">
        <v>50</v>
      </c>
      <c r="F26" s="59" t="s">
        <v>51</v>
      </c>
      <c r="G26" s="59" t="s">
        <v>52</v>
      </c>
      <c r="H26" s="59" t="s">
        <v>53</v>
      </c>
    </row>
    <row r="27" spans="2:12" s="31" customFormat="1" ht="12.95" customHeight="1">
      <c r="B27" s="34" t="s">
        <v>96</v>
      </c>
      <c r="C27" s="38" t="s">
        <v>99</v>
      </c>
      <c r="D27" s="191"/>
      <c r="E27" s="191"/>
      <c r="F27" s="191"/>
      <c r="G27" s="191"/>
      <c r="H27" s="39">
        <v>100</v>
      </c>
    </row>
  </sheetData>
  <mergeCells count="5">
    <mergeCell ref="C8:P8"/>
    <mergeCell ref="C11:P11"/>
    <mergeCell ref="C12:P12"/>
    <mergeCell ref="C13:P13"/>
    <mergeCell ref="C14:P14"/>
  </mergeCells>
  <conditionalFormatting sqref="J20">
    <cfRule type="cellIs" dxfId="11" priority="1" operator="equal">
      <formula>TRUE</formula>
    </cfRule>
  </conditionalFormatting>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4795A-8A8F-4B63-A1F0-A17D74ABBF82}">
  <sheetPr>
    <tabColor theme="4" tint="0.79998168889431442"/>
  </sheetPr>
  <dimension ref="A1:T86"/>
  <sheetViews>
    <sheetView zoomScale="80" zoomScaleNormal="80" workbookViewId="0">
      <selection activeCell="G42" sqref="G42"/>
    </sheetView>
  </sheetViews>
  <sheetFormatPr defaultRowHeight="12.95" customHeight="1"/>
  <cols>
    <col min="1" max="1" width="4.42578125" customWidth="1"/>
    <col min="2" max="2" width="58" bestFit="1" customWidth="1"/>
    <col min="3" max="3" width="24.85546875" bestFit="1" customWidth="1"/>
    <col min="4" max="4" width="19.85546875" customWidth="1"/>
    <col min="5" max="5" width="17.42578125" customWidth="1"/>
    <col min="6" max="6" width="12.5703125" customWidth="1"/>
    <col min="7" max="7" width="12.7109375" customWidth="1"/>
    <col min="8" max="17" width="12.5703125" customWidth="1"/>
  </cols>
  <sheetData>
    <row r="1" spans="1:20" s="7" customFormat="1" ht="27" customHeight="1">
      <c r="A1" s="6" t="s">
        <v>326</v>
      </c>
    </row>
    <row r="2" spans="1:20" s="31" customFormat="1" ht="13.15"/>
    <row r="3" spans="1:20" s="31" customFormat="1" ht="13.15"/>
    <row r="4" spans="1:20" s="31" customFormat="1" ht="13.15">
      <c r="B4" s="70" t="s">
        <v>27</v>
      </c>
      <c r="C4" s="71" t="s">
        <v>56</v>
      </c>
      <c r="D4" s="85"/>
    </row>
    <row r="5" spans="1:20" s="31" customFormat="1" ht="13.15">
      <c r="B5" s="70" t="s">
        <v>81</v>
      </c>
      <c r="C5" s="71" t="s">
        <v>60</v>
      </c>
      <c r="D5" s="85"/>
    </row>
    <row r="6" spans="1:20" s="31" customFormat="1" ht="13.15">
      <c r="B6" s="70" t="s">
        <v>31</v>
      </c>
      <c r="C6" s="71" t="s">
        <v>268</v>
      </c>
      <c r="D6" s="62"/>
      <c r="E6"/>
      <c r="F6"/>
      <c r="G6"/>
      <c r="H6"/>
      <c r="I6"/>
      <c r="J6"/>
      <c r="K6"/>
      <c r="L6"/>
      <c r="M6"/>
      <c r="N6"/>
      <c r="O6"/>
      <c r="P6"/>
      <c r="Q6"/>
    </row>
    <row r="7" spans="1:20" s="31" customFormat="1" ht="13.15">
      <c r="B7" s="72"/>
      <c r="C7" s="73"/>
      <c r="D7" s="73"/>
      <c r="E7"/>
      <c r="F7"/>
      <c r="G7"/>
      <c r="H7"/>
      <c r="I7"/>
      <c r="J7"/>
      <c r="K7"/>
      <c r="L7"/>
      <c r="M7"/>
      <c r="N7"/>
      <c r="O7"/>
      <c r="P7"/>
      <c r="Q7"/>
    </row>
    <row r="8" spans="1:20" s="31" customFormat="1" ht="13.15">
      <c r="B8" s="74" t="s">
        <v>33</v>
      </c>
      <c r="C8" s="308" t="s">
        <v>84</v>
      </c>
      <c r="D8" s="318"/>
      <c r="E8" s="318"/>
      <c r="F8" s="318"/>
      <c r="G8" s="318"/>
      <c r="H8" s="318"/>
      <c r="I8" s="318"/>
      <c r="J8" s="318"/>
      <c r="K8" s="318"/>
      <c r="L8" s="318"/>
      <c r="M8" s="318"/>
      <c r="N8" s="318"/>
      <c r="O8" s="318"/>
      <c r="P8" s="318"/>
      <c r="Q8" s="318"/>
    </row>
    <row r="9" spans="1:20" s="31" customFormat="1" ht="13.15">
      <c r="B9" s="75"/>
      <c r="C9" s="73"/>
      <c r="D9" s="73"/>
      <c r="E9"/>
      <c r="F9"/>
      <c r="G9"/>
      <c r="H9"/>
      <c r="I9"/>
      <c r="J9"/>
      <c r="K9"/>
      <c r="L9"/>
      <c r="M9"/>
      <c r="N9"/>
      <c r="O9"/>
      <c r="P9"/>
      <c r="Q9"/>
    </row>
    <row r="10" spans="1:20" s="31" customFormat="1" ht="13.15">
      <c r="B10" s="76" t="s">
        <v>35</v>
      </c>
      <c r="C10"/>
      <c r="D10"/>
      <c r="E10"/>
      <c r="F10"/>
      <c r="G10"/>
      <c r="H10"/>
      <c r="I10"/>
      <c r="J10"/>
      <c r="K10"/>
      <c r="L10"/>
      <c r="M10"/>
      <c r="N10"/>
      <c r="O10"/>
      <c r="P10"/>
      <c r="Q10"/>
    </row>
    <row r="11" spans="1:20" s="31" customFormat="1" ht="13.15">
      <c r="B11" s="77" t="s">
        <v>36</v>
      </c>
      <c r="C11" s="310" t="s">
        <v>37</v>
      </c>
      <c r="D11" s="313"/>
      <c r="E11" s="313"/>
      <c r="F11" s="313"/>
      <c r="G11" s="313"/>
      <c r="H11" s="313"/>
      <c r="I11" s="313"/>
      <c r="J11" s="313"/>
      <c r="K11" s="313"/>
      <c r="L11" s="313"/>
      <c r="M11" s="313"/>
      <c r="N11" s="313"/>
      <c r="O11" s="313"/>
      <c r="P11" s="313"/>
      <c r="Q11" s="314"/>
      <c r="R11" s="78"/>
      <c r="S11" s="79"/>
      <c r="T11" s="79"/>
    </row>
    <row r="12" spans="1:20" s="31" customFormat="1" ht="13.15">
      <c r="B12" s="77" t="s">
        <v>38</v>
      </c>
      <c r="C12" s="309" t="s">
        <v>37</v>
      </c>
      <c r="D12" s="315"/>
      <c r="E12" s="315"/>
      <c r="F12" s="315"/>
      <c r="G12" s="315"/>
      <c r="H12" s="315"/>
      <c r="I12" s="315"/>
      <c r="J12" s="315"/>
      <c r="K12" s="315"/>
      <c r="L12" s="315"/>
      <c r="M12" s="315"/>
      <c r="N12" s="315"/>
      <c r="O12" s="315"/>
      <c r="P12" s="315"/>
      <c r="Q12" s="316"/>
      <c r="R12" s="78"/>
      <c r="S12" s="79"/>
      <c r="T12" s="79"/>
    </row>
    <row r="13" spans="1:20" s="31" customFormat="1" ht="13.15">
      <c r="B13" s="70" t="s">
        <v>39</v>
      </c>
      <c r="C13" s="309" t="s">
        <v>37</v>
      </c>
      <c r="D13" s="315"/>
      <c r="E13" s="315"/>
      <c r="F13" s="315"/>
      <c r="G13" s="315"/>
      <c r="H13" s="315"/>
      <c r="I13" s="315"/>
      <c r="J13" s="315"/>
      <c r="K13" s="315"/>
      <c r="L13" s="315"/>
      <c r="M13" s="315"/>
      <c r="N13" s="315"/>
      <c r="O13" s="315"/>
      <c r="P13" s="315"/>
      <c r="Q13" s="316"/>
      <c r="R13" s="78"/>
      <c r="S13" s="79"/>
      <c r="T13" s="79"/>
    </row>
    <row r="14" spans="1:20" s="31" customFormat="1" ht="13.15">
      <c r="B14" s="80" t="s">
        <v>40</v>
      </c>
      <c r="C14" s="309" t="s">
        <v>37</v>
      </c>
      <c r="D14" s="315"/>
      <c r="E14" s="315"/>
      <c r="F14" s="315"/>
      <c r="G14" s="315"/>
      <c r="H14" s="315"/>
      <c r="I14" s="315"/>
      <c r="J14" s="315"/>
      <c r="K14" s="315"/>
      <c r="L14" s="315"/>
      <c r="M14" s="315"/>
      <c r="N14" s="315"/>
      <c r="O14" s="315"/>
      <c r="P14" s="315"/>
      <c r="Q14" s="316"/>
      <c r="R14" s="78"/>
      <c r="S14" s="79"/>
      <c r="T14" s="79"/>
    </row>
    <row r="15" spans="1:20" s="31" customFormat="1" ht="13.15"/>
    <row r="16" spans="1:20" s="31" customFormat="1" ht="13.15">
      <c r="B16" s="81" t="s">
        <v>41</v>
      </c>
      <c r="C16" s="68" t="s">
        <v>42</v>
      </c>
      <c r="D16" s="68" t="s">
        <v>95</v>
      </c>
      <c r="H16" s="139"/>
      <c r="I16"/>
      <c r="J16"/>
      <c r="K16"/>
      <c r="L16"/>
      <c r="M16"/>
      <c r="N16"/>
    </row>
    <row r="17" spans="2:14" s="31" customFormat="1" ht="13.15">
      <c r="B17" s="83" t="s">
        <v>327</v>
      </c>
      <c r="C17" s="87" t="s">
        <v>87</v>
      </c>
      <c r="D17" s="215">
        <v>1.5752345600985194</v>
      </c>
      <c r="H17" s="140"/>
      <c r="I17" s="130"/>
      <c r="J17"/>
      <c r="K17"/>
      <c r="L17"/>
      <c r="M17"/>
      <c r="N17"/>
    </row>
    <row r="18" spans="2:14" s="31" customFormat="1" ht="13.15">
      <c r="B18" s="83" t="s">
        <v>328</v>
      </c>
      <c r="C18" s="87" t="s">
        <v>87</v>
      </c>
      <c r="D18" s="215">
        <v>0.98588050106290437</v>
      </c>
      <c r="F18" s="195"/>
      <c r="G18" s="65"/>
      <c r="H18" s="140"/>
      <c r="I18" s="130"/>
      <c r="J18" s="170"/>
      <c r="K18" s="196"/>
      <c r="L18"/>
      <c r="M18"/>
      <c r="N18"/>
    </row>
    <row r="19" spans="2:14" s="31" customFormat="1" ht="13.15">
      <c r="B19" s="83" t="s">
        <v>329</v>
      </c>
      <c r="C19" s="87" t="s">
        <v>87</v>
      </c>
      <c r="D19" s="215">
        <v>8.9540424746075793</v>
      </c>
      <c r="F19" s="195"/>
      <c r="G19" s="65"/>
      <c r="H19" s="170"/>
      <c r="I19" s="197"/>
      <c r="J19"/>
      <c r="K19" s="196"/>
      <c r="L19"/>
      <c r="M19"/>
      <c r="N19"/>
    </row>
    <row r="20" spans="2:14" s="31" customFormat="1" ht="13.15">
      <c r="B20" s="83" t="s">
        <v>330</v>
      </c>
      <c r="C20" s="87" t="s">
        <v>87</v>
      </c>
      <c r="D20" s="215">
        <v>2.2491608585749976</v>
      </c>
      <c r="F20" s="195"/>
      <c r="G20" s="65"/>
      <c r="H20"/>
      <c r="I20" s="169"/>
    </row>
    <row r="21" spans="2:14" s="31" customFormat="1" ht="13.15">
      <c r="B21" s="83" t="s">
        <v>331</v>
      </c>
      <c r="C21" s="87" t="s">
        <v>87</v>
      </c>
      <c r="D21" s="215">
        <v>0.87397677688548758</v>
      </c>
      <c r="F21" s="195"/>
      <c r="G21" s="65"/>
      <c r="I21" s="90"/>
      <c r="J21" s="146"/>
    </row>
    <row r="22" spans="2:14" s="31" customFormat="1" ht="13.15">
      <c r="B22" s="83" t="s">
        <v>332</v>
      </c>
      <c r="C22" s="87" t="s">
        <v>87</v>
      </c>
      <c r="D22" s="215">
        <v>0.57702836418625891</v>
      </c>
      <c r="F22" s="195"/>
      <c r="G22" s="65"/>
      <c r="H22" s="89"/>
      <c r="I22" s="90"/>
    </row>
    <row r="23" spans="2:14" s="31" customFormat="1" ht="13.15">
      <c r="B23" s="83" t="s">
        <v>333</v>
      </c>
      <c r="C23" s="87" t="s">
        <v>87</v>
      </c>
      <c r="D23" s="215">
        <v>3.0340099727734837</v>
      </c>
      <c r="F23" s="195"/>
      <c r="G23" s="65"/>
      <c r="H23" s="66"/>
      <c r="I23" s="90"/>
    </row>
    <row r="24" spans="2:14" s="31" customFormat="1" ht="13.15">
      <c r="B24" s="83" t="s">
        <v>334</v>
      </c>
      <c r="C24" s="87" t="s">
        <v>87</v>
      </c>
      <c r="D24" s="215">
        <v>0.43664665259376284</v>
      </c>
      <c r="F24" s="195"/>
      <c r="G24" s="65"/>
      <c r="H24" s="66"/>
      <c r="J24" s="33"/>
    </row>
    <row r="25" spans="2:14" s="31" customFormat="1" ht="13.15">
      <c r="B25" s="83" t="s">
        <v>335</v>
      </c>
      <c r="C25" s="87" t="s">
        <v>87</v>
      </c>
      <c r="D25" s="215">
        <v>0.43664665259376284</v>
      </c>
      <c r="F25" s="195"/>
      <c r="G25" s="65"/>
      <c r="H25" s="66"/>
    </row>
    <row r="26" spans="2:14" s="31" customFormat="1" ht="13.15">
      <c r="B26" s="83" t="s">
        <v>336</v>
      </c>
      <c r="C26" s="87" t="s">
        <v>87</v>
      </c>
      <c r="D26" s="215">
        <v>0.59590083192025933</v>
      </c>
      <c r="F26" s="195"/>
      <c r="G26" s="65"/>
      <c r="H26" s="66"/>
      <c r="J26" s="67"/>
    </row>
    <row r="27" spans="2:14" s="31" customFormat="1" ht="13.15">
      <c r="B27" s="83" t="s">
        <v>337</v>
      </c>
      <c r="C27" s="87" t="s">
        <v>87</v>
      </c>
      <c r="D27" s="215">
        <v>2.2143090756803132</v>
      </c>
      <c r="F27" s="195"/>
      <c r="G27" s="65"/>
      <c r="H27" s="66"/>
    </row>
    <row r="28" spans="2:14" s="31" customFormat="1" ht="13.15">
      <c r="B28" s="91" t="s">
        <v>338</v>
      </c>
      <c r="C28" s="92" t="s">
        <v>87</v>
      </c>
      <c r="D28" s="215">
        <v>0.31521335003504092</v>
      </c>
      <c r="F28" s="195"/>
      <c r="G28" s="65"/>
      <c r="H28" s="66"/>
    </row>
    <row r="29" spans="2:14" s="31" customFormat="1" ht="13.15">
      <c r="B29" s="91" t="s">
        <v>339</v>
      </c>
      <c r="C29" s="92" t="s">
        <v>87</v>
      </c>
      <c r="D29" s="215">
        <v>0.34120215040198731</v>
      </c>
      <c r="F29" s="195"/>
      <c r="G29" s="65"/>
      <c r="H29" s="66"/>
      <c r="L29" s="33"/>
    </row>
    <row r="30" spans="2:14" s="31" customFormat="1" ht="13.15">
      <c r="B30" s="83" t="s">
        <v>340</v>
      </c>
      <c r="C30" s="87" t="s">
        <v>87</v>
      </c>
      <c r="D30" s="215">
        <v>0.39034671875821708</v>
      </c>
      <c r="F30" s="195"/>
      <c r="G30" s="65"/>
      <c r="H30" s="66"/>
    </row>
    <row r="31" spans="2:14" s="31" customFormat="1" ht="13.15">
      <c r="B31" s="83" t="s">
        <v>341</v>
      </c>
      <c r="C31" s="87" t="s">
        <v>87</v>
      </c>
      <c r="D31" s="215">
        <v>3.1662174472375773</v>
      </c>
      <c r="F31" s="195"/>
      <c r="G31" s="65"/>
      <c r="H31" s="66"/>
    </row>
    <row r="32" spans="2:14" s="31" customFormat="1" ht="13.15">
      <c r="B32" s="84" t="s">
        <v>342</v>
      </c>
      <c r="C32" s="87" t="s">
        <v>87</v>
      </c>
      <c r="D32" s="215">
        <v>1.2708692137880744</v>
      </c>
      <c r="F32" s="195"/>
      <c r="G32" s="65"/>
      <c r="H32" s="66"/>
    </row>
    <row r="33" spans="2:8" s="31" customFormat="1" ht="13.15">
      <c r="B33" s="83" t="s">
        <v>290</v>
      </c>
      <c r="C33" s="87" t="s">
        <v>87</v>
      </c>
      <c r="D33" s="215">
        <v>0.55722139656893399</v>
      </c>
      <c r="F33" s="195"/>
      <c r="G33" s="65"/>
      <c r="H33" s="66"/>
    </row>
    <row r="34" spans="2:8" s="31" customFormat="1" ht="13.15">
      <c r="B34" s="83" t="s">
        <v>291</v>
      </c>
      <c r="C34" s="87" t="s">
        <v>87</v>
      </c>
      <c r="D34" s="215">
        <v>0.55722139656893399</v>
      </c>
      <c r="F34" s="195"/>
      <c r="G34" s="65"/>
      <c r="H34" s="66"/>
    </row>
    <row r="35" spans="2:8" s="31" customFormat="1" ht="13.15">
      <c r="B35" s="83" t="s">
        <v>343</v>
      </c>
      <c r="C35" s="87" t="s">
        <v>87</v>
      </c>
      <c r="D35" s="215">
        <v>1.7973459860917436</v>
      </c>
      <c r="F35" s="195"/>
      <c r="G35" s="65"/>
      <c r="H35" s="66"/>
    </row>
    <row r="36" spans="2:8" s="31" customFormat="1" ht="13.15">
      <c r="B36" s="83" t="s">
        <v>344</v>
      </c>
      <c r="C36" s="87" t="s">
        <v>87</v>
      </c>
      <c r="D36" s="215">
        <v>0.37985416250617232</v>
      </c>
      <c r="F36" s="195"/>
      <c r="G36" s="65"/>
      <c r="H36" s="66"/>
    </row>
    <row r="37" spans="2:8" s="31" customFormat="1" ht="13.15">
      <c r="B37" s="83" t="s">
        <v>345</v>
      </c>
      <c r="C37" s="87" t="s">
        <v>87</v>
      </c>
      <c r="D37" s="215">
        <v>0.15485802186182798</v>
      </c>
      <c r="F37" s="195"/>
      <c r="G37" s="65"/>
      <c r="H37" s="66"/>
    </row>
    <row r="38" spans="2:8" s="31" customFormat="1" ht="13.15">
      <c r="B38" s="83" t="s">
        <v>346</v>
      </c>
      <c r="C38" s="87" t="s">
        <v>87</v>
      </c>
      <c r="D38" s="215">
        <v>0.4022062184061857</v>
      </c>
      <c r="F38" s="195"/>
      <c r="G38" s="65"/>
      <c r="H38" s="66"/>
    </row>
    <row r="39" spans="2:8" s="31" customFormat="1" ht="13.15">
      <c r="B39" s="83" t="s">
        <v>347</v>
      </c>
      <c r="C39" s="87" t="s">
        <v>87</v>
      </c>
      <c r="D39" s="215">
        <v>0.48737755032304003</v>
      </c>
      <c r="F39" s="195"/>
      <c r="G39" s="65"/>
      <c r="H39" s="66"/>
    </row>
    <row r="40" spans="2:8" s="31" customFormat="1" ht="13.15">
      <c r="B40" s="83" t="s">
        <v>348</v>
      </c>
      <c r="C40" s="87" t="s">
        <v>87</v>
      </c>
      <c r="D40" s="215">
        <v>0.22790933328287949</v>
      </c>
      <c r="F40" s="195"/>
      <c r="G40" s="65"/>
      <c r="H40" s="66"/>
    </row>
    <row r="41" spans="2:8" s="31" customFormat="1" ht="13.15">
      <c r="B41" s="83" t="s">
        <v>349</v>
      </c>
      <c r="C41" s="87" t="s">
        <v>87</v>
      </c>
      <c r="D41" s="215">
        <v>0.59117137652880702</v>
      </c>
      <c r="F41" s="195"/>
      <c r="G41" s="65"/>
      <c r="H41" s="66"/>
    </row>
    <row r="42" spans="2:8" s="31" customFormat="1" ht="13.15">
      <c r="B42" s="83" t="s">
        <v>350</v>
      </c>
      <c r="C42" s="87" t="s">
        <v>87</v>
      </c>
      <c r="D42" s="215">
        <v>1.3211803248880478</v>
      </c>
      <c r="F42" s="195"/>
      <c r="G42" s="65"/>
      <c r="H42" s="66"/>
    </row>
    <row r="43" spans="2:8" s="31" customFormat="1" ht="13.15">
      <c r="B43" s="83" t="s">
        <v>351</v>
      </c>
      <c r="C43" s="87" t="s">
        <v>87</v>
      </c>
      <c r="D43" s="215">
        <v>1.3211803248880478</v>
      </c>
      <c r="F43" s="195"/>
      <c r="G43" s="65"/>
      <c r="H43" s="66"/>
    </row>
    <row r="44" spans="2:8" s="31" customFormat="1" ht="13.15">
      <c r="B44" s="83" t="s">
        <v>352</v>
      </c>
      <c r="C44" s="87" t="s">
        <v>87</v>
      </c>
      <c r="D44" s="215">
        <v>0.33247206514885358</v>
      </c>
      <c r="F44" s="195"/>
      <c r="G44" s="65"/>
      <c r="H44" s="66"/>
    </row>
    <row r="45" spans="2:8" s="31" customFormat="1" ht="13.15">
      <c r="B45" s="83" t="s">
        <v>353</v>
      </c>
      <c r="C45" s="87" t="s">
        <v>87</v>
      </c>
      <c r="D45" s="215">
        <v>0.96612837993986023</v>
      </c>
      <c r="F45" s="195"/>
      <c r="G45" s="65"/>
      <c r="H45" s="66"/>
    </row>
    <row r="46" spans="2:8" s="31" customFormat="1" ht="13.15">
      <c r="B46" s="83" t="s">
        <v>354</v>
      </c>
      <c r="C46" s="87" t="s">
        <v>87</v>
      </c>
      <c r="D46" s="215">
        <v>0.1007519552537266</v>
      </c>
      <c r="F46" s="195"/>
      <c r="G46" s="65"/>
      <c r="H46" s="66"/>
    </row>
    <row r="47" spans="2:8" s="31" customFormat="1" ht="13.15">
      <c r="B47" s="83" t="s">
        <v>355</v>
      </c>
      <c r="C47" s="87" t="s">
        <v>87</v>
      </c>
      <c r="D47" s="215">
        <v>0.13402057299618703</v>
      </c>
      <c r="F47" s="195"/>
      <c r="G47" s="65"/>
      <c r="H47" s="66"/>
    </row>
    <row r="48" spans="2:8" s="31" customFormat="1" ht="13.15">
      <c r="B48" s="83" t="s">
        <v>356</v>
      </c>
      <c r="C48" s="87" t="s">
        <v>87</v>
      </c>
      <c r="D48" s="215">
        <v>0.33036891304123622</v>
      </c>
      <c r="F48" s="195"/>
      <c r="G48" s="65"/>
      <c r="H48" s="66"/>
    </row>
    <row r="49" spans="2:8" s="31" customFormat="1" ht="13.15">
      <c r="B49" s="83" t="s">
        <v>357</v>
      </c>
      <c r="C49" s="87" t="s">
        <v>87</v>
      </c>
      <c r="D49" s="215">
        <v>0.30137199341103776</v>
      </c>
      <c r="F49" s="195"/>
      <c r="G49" s="65"/>
      <c r="H49" s="66"/>
    </row>
    <row r="50" spans="2:8" s="31" customFormat="1" ht="13.15">
      <c r="B50" s="83" t="s">
        <v>358</v>
      </c>
      <c r="C50" s="87" t="s">
        <v>87</v>
      </c>
      <c r="D50" s="215">
        <v>0.38079182661032068</v>
      </c>
      <c r="F50" s="195"/>
      <c r="G50" s="65"/>
      <c r="H50" s="66"/>
    </row>
    <row r="51" spans="2:8" s="31" customFormat="1" ht="13.15">
      <c r="B51" s="83" t="s">
        <v>359</v>
      </c>
      <c r="C51" s="87" t="s">
        <v>87</v>
      </c>
      <c r="D51" s="215">
        <v>0.34367973530709922</v>
      </c>
      <c r="F51" s="195"/>
      <c r="G51" s="65"/>
      <c r="H51" s="66"/>
    </row>
    <row r="52" spans="2:8" s="31" customFormat="1" ht="13.15">
      <c r="B52" s="83" t="s">
        <v>360</v>
      </c>
      <c r="C52" s="87" t="s">
        <v>87</v>
      </c>
      <c r="D52" s="215">
        <v>0.57188966956824905</v>
      </c>
      <c r="F52" s="195"/>
      <c r="G52" s="65"/>
      <c r="H52" s="66"/>
    </row>
    <row r="53" spans="2:8" s="31" customFormat="1" ht="13.15">
      <c r="B53" s="83" t="s">
        <v>361</v>
      </c>
      <c r="C53" s="87" t="s">
        <v>87</v>
      </c>
      <c r="D53" s="215">
        <v>0.33579871597504468</v>
      </c>
      <c r="F53" s="195"/>
      <c r="G53" s="65"/>
      <c r="H53" s="66"/>
    </row>
    <row r="54" spans="2:8" s="31" customFormat="1" ht="13.15">
      <c r="B54" s="83" t="s">
        <v>362</v>
      </c>
      <c r="C54" s="87" t="s">
        <v>87</v>
      </c>
      <c r="D54" s="215">
        <v>0.29723319257337949</v>
      </c>
      <c r="F54" s="195"/>
      <c r="G54" s="65"/>
      <c r="H54" s="66"/>
    </row>
    <row r="55" spans="2:8" s="31" customFormat="1" ht="13.15">
      <c r="B55" s="83" t="s">
        <v>363</v>
      </c>
      <c r="C55" s="87" t="s">
        <v>87</v>
      </c>
      <c r="D55" s="215">
        <v>1.0941865061635494</v>
      </c>
      <c r="F55" s="195"/>
      <c r="G55" s="65"/>
      <c r="H55" s="66"/>
    </row>
    <row r="56" spans="2:8" s="31" customFormat="1" ht="13.15">
      <c r="B56" s="83" t="s">
        <v>364</v>
      </c>
      <c r="C56" s="87" t="s">
        <v>87</v>
      </c>
      <c r="D56" s="215">
        <v>0.63566981397528022</v>
      </c>
      <c r="F56" s="195"/>
      <c r="G56" s="65"/>
      <c r="H56" s="66"/>
    </row>
    <row r="57" spans="2:8" s="31" customFormat="1" ht="13.15">
      <c r="B57" s="83" t="s">
        <v>365</v>
      </c>
      <c r="C57" s="87" t="s">
        <v>87</v>
      </c>
      <c r="D57" s="215">
        <v>1.9247891987353221</v>
      </c>
      <c r="F57" s="195"/>
      <c r="G57" s="65"/>
      <c r="H57" s="66"/>
    </row>
    <row r="58" spans="2:8" s="31" customFormat="1" ht="13.15">
      <c r="B58" s="83" t="s">
        <v>366</v>
      </c>
      <c r="C58" s="87" t="s">
        <v>87</v>
      </c>
      <c r="D58" s="215">
        <v>0.51174310540732693</v>
      </c>
      <c r="F58" s="195"/>
      <c r="G58" s="65"/>
      <c r="H58" s="66"/>
    </row>
    <row r="59" spans="2:8" s="31" customFormat="1" ht="13.15">
      <c r="B59" s="83" t="s">
        <v>367</v>
      </c>
      <c r="C59" s="87" t="s">
        <v>87</v>
      </c>
      <c r="D59" s="215">
        <v>0.31418814248809801</v>
      </c>
      <c r="F59" s="195"/>
      <c r="G59" s="65"/>
      <c r="H59" s="66"/>
    </row>
    <row r="60" spans="2:8" s="31" customFormat="1" ht="13.15">
      <c r="B60" s="83" t="s">
        <v>368</v>
      </c>
      <c r="C60" s="87" t="s">
        <v>87</v>
      </c>
      <c r="D60" s="215">
        <v>0.38104285479568323</v>
      </c>
      <c r="F60" s="195"/>
      <c r="G60" s="65"/>
      <c r="H60" s="66"/>
    </row>
    <row r="61" spans="2:8" s="31" customFormat="1" ht="13.15">
      <c r="B61" s="83" t="s">
        <v>369</v>
      </c>
      <c r="C61" s="87" t="s">
        <v>87</v>
      </c>
      <c r="D61" s="215">
        <v>0.44759169242362501</v>
      </c>
      <c r="F61" s="195"/>
      <c r="G61" s="65"/>
      <c r="H61" s="66"/>
    </row>
    <row r="62" spans="2:8" s="31" customFormat="1" ht="13.15">
      <c r="B62" s="83" t="s">
        <v>370</v>
      </c>
      <c r="C62" s="87" t="s">
        <v>87</v>
      </c>
      <c r="D62" s="215">
        <v>1.2957020188140236</v>
      </c>
      <c r="F62" s="195"/>
      <c r="G62" s="65"/>
      <c r="H62" s="66"/>
    </row>
    <row r="63" spans="2:8" s="31" customFormat="1" ht="13.15">
      <c r="B63" s="83" t="s">
        <v>371</v>
      </c>
      <c r="C63" s="87" t="s">
        <v>87</v>
      </c>
      <c r="D63" s="215">
        <v>0.68759889665653995</v>
      </c>
      <c r="F63" s="195"/>
      <c r="G63" s="65"/>
      <c r="H63" s="66"/>
    </row>
    <row r="64" spans="2:8" s="31" customFormat="1" ht="13.15">
      <c r="B64" s="83" t="s">
        <v>372</v>
      </c>
      <c r="C64" s="87" t="s">
        <v>87</v>
      </c>
      <c r="D64" s="215">
        <v>0.81934544962061917</v>
      </c>
      <c r="F64" s="195"/>
      <c r="G64" s="65"/>
      <c r="H64" s="66"/>
    </row>
    <row r="65" spans="2:10" s="31" customFormat="1" ht="13.15">
      <c r="B65" s="83" t="s">
        <v>373</v>
      </c>
      <c r="C65" s="87" t="s">
        <v>87</v>
      </c>
      <c r="D65" s="215">
        <v>0.81973253930140944</v>
      </c>
      <c r="F65" s="195"/>
      <c r="G65" s="65"/>
      <c r="H65" s="66"/>
    </row>
    <row r="66" spans="2:10" s="31" customFormat="1" ht="13.15">
      <c r="B66" s="83" t="s">
        <v>374</v>
      </c>
      <c r="C66" s="87" t="s">
        <v>87</v>
      </c>
      <c r="D66" s="215">
        <v>0.34578605163554049</v>
      </c>
      <c r="F66" s="195"/>
      <c r="G66" s="65"/>
      <c r="H66" s="66"/>
    </row>
    <row r="67" spans="2:10" s="31" customFormat="1" ht="13.15">
      <c r="B67" s="83" t="s">
        <v>375</v>
      </c>
      <c r="C67" s="87" t="s">
        <v>87</v>
      </c>
      <c r="D67" s="215">
        <v>2.8411950126484538</v>
      </c>
      <c r="F67" s="195"/>
      <c r="G67" s="65"/>
      <c r="H67" s="66"/>
    </row>
    <row r="68" spans="2:10" s="31" customFormat="1" ht="13.15">
      <c r="B68" s="83" t="s">
        <v>376</v>
      </c>
      <c r="C68" s="87" t="s">
        <v>87</v>
      </c>
      <c r="D68" s="215">
        <v>0.38829419418378214</v>
      </c>
      <c r="F68" s="195"/>
      <c r="G68" s="65"/>
      <c r="H68" s="66"/>
    </row>
    <row r="69" spans="2:10" s="31" customFormat="1" ht="13.15">
      <c r="B69" s="83" t="s">
        <v>377</v>
      </c>
      <c r="C69" s="87" t="s">
        <v>87</v>
      </c>
      <c r="D69" s="215">
        <v>0.17446036986587421</v>
      </c>
      <c r="F69" s="195"/>
      <c r="G69" s="65"/>
      <c r="H69" s="66"/>
    </row>
    <row r="70" spans="2:10" s="31" customFormat="1" ht="13.15">
      <c r="B70" s="83" t="s">
        <v>378</v>
      </c>
      <c r="C70" s="87" t="s">
        <v>87</v>
      </c>
      <c r="D70" s="215">
        <v>0.73073777388901195</v>
      </c>
      <c r="F70" s="195"/>
      <c r="G70" s="65"/>
      <c r="H70" s="33"/>
    </row>
    <row r="71" spans="2:10" s="31" customFormat="1" ht="13.15">
      <c r="B71" s="83" t="s">
        <v>379</v>
      </c>
      <c r="C71" s="87" t="s">
        <v>87</v>
      </c>
      <c r="D71" s="215">
        <v>0.94052034081205615</v>
      </c>
      <c r="F71" s="195"/>
      <c r="G71" s="65"/>
    </row>
    <row r="72" spans="2:10" s="31" customFormat="1" ht="13.15">
      <c r="G72" s="195"/>
      <c r="H72" s="65"/>
      <c r="J72" s="93"/>
    </row>
    <row r="73" spans="2:10" s="31" customFormat="1" ht="13.15">
      <c r="B73" s="4" t="s">
        <v>94</v>
      </c>
      <c r="C73" s="1" t="s">
        <v>42</v>
      </c>
      <c r="D73" s="1" t="s">
        <v>95</v>
      </c>
      <c r="E73" s="33"/>
    </row>
    <row r="74" spans="2:10" s="31" customFormat="1" ht="13.15">
      <c r="B74" s="34" t="s">
        <v>96</v>
      </c>
      <c r="C74" s="40" t="s">
        <v>97</v>
      </c>
      <c r="D74" s="209">
        <f>SUM(D17:D71)/100</f>
        <v>0.5366130267435405</v>
      </c>
      <c r="E74" s="33"/>
    </row>
    <row r="75" spans="2:10" s="31" customFormat="1" ht="13.15">
      <c r="E75" s="33"/>
    </row>
    <row r="76" spans="2:10" s="31" customFormat="1" ht="13.15">
      <c r="B76" s="17" t="s">
        <v>98</v>
      </c>
      <c r="C76" s="59" t="s">
        <v>42</v>
      </c>
      <c r="D76" s="59" t="s">
        <v>49</v>
      </c>
      <c r="E76" s="59" t="s">
        <v>50</v>
      </c>
      <c r="F76" s="59" t="s">
        <v>51</v>
      </c>
      <c r="G76" s="59" t="s">
        <v>52</v>
      </c>
      <c r="H76" s="59" t="s">
        <v>53</v>
      </c>
    </row>
    <row r="77" spans="2:10" s="31" customFormat="1" ht="13.15">
      <c r="B77" s="34" t="s">
        <v>96</v>
      </c>
      <c r="C77" s="38" t="s">
        <v>99</v>
      </c>
      <c r="D77" s="191"/>
      <c r="E77" s="191"/>
      <c r="F77" s="191"/>
      <c r="G77" s="191"/>
      <c r="H77" s="39">
        <v>100</v>
      </c>
    </row>
    <row r="78" spans="2:10" s="31" customFormat="1" ht="13.15">
      <c r="E78" s="33"/>
    </row>
    <row r="79" spans="2:10" s="31" customFormat="1" ht="26.25">
      <c r="B79" s="17" t="s">
        <v>100</v>
      </c>
      <c r="C79" s="68" t="s">
        <v>42</v>
      </c>
      <c r="D79" s="68" t="s">
        <v>101</v>
      </c>
      <c r="E79" s="68" t="s">
        <v>102</v>
      </c>
      <c r="F79" s="68" t="s">
        <v>103</v>
      </c>
    </row>
    <row r="80" spans="2:10" s="31" customFormat="1" ht="13.15">
      <c r="B80" s="83" t="s">
        <v>380</v>
      </c>
      <c r="C80" s="87" t="s">
        <v>104</v>
      </c>
      <c r="D80" s="212">
        <v>0.33673795317736233</v>
      </c>
      <c r="E80" s="39" t="s">
        <v>14</v>
      </c>
      <c r="F80" s="39" t="s">
        <v>105</v>
      </c>
    </row>
    <row r="81" spans="2:15" s="31" customFormat="1" ht="13.15">
      <c r="B81" s="83" t="s">
        <v>381</v>
      </c>
      <c r="C81" s="87" t="s">
        <v>104</v>
      </c>
      <c r="D81" s="220">
        <v>8.4571247046075687E-2</v>
      </c>
      <c r="E81" s="39" t="s">
        <v>14</v>
      </c>
      <c r="F81" s="39" t="s">
        <v>105</v>
      </c>
    </row>
    <row r="82" spans="2:15" s="31" customFormat="1" ht="13.15">
      <c r="I82" s="94"/>
    </row>
    <row r="83" spans="2:15" s="31" customFormat="1" ht="13.15">
      <c r="B83" s="4" t="s">
        <v>106</v>
      </c>
      <c r="C83" s="86" t="s">
        <v>42</v>
      </c>
      <c r="D83" s="86" t="s">
        <v>47</v>
      </c>
      <c r="E83" s="86" t="s">
        <v>48</v>
      </c>
      <c r="F83" s="86" t="s">
        <v>49</v>
      </c>
      <c r="G83" s="86" t="s">
        <v>50</v>
      </c>
      <c r="H83" s="86" t="s">
        <v>51</v>
      </c>
      <c r="I83" s="86" t="s">
        <v>52</v>
      </c>
      <c r="J83" s="86" t="s">
        <v>53</v>
      </c>
      <c r="K83" s="86" t="s">
        <v>107</v>
      </c>
      <c r="L83" s="86" t="s">
        <v>108</v>
      </c>
      <c r="M83" s="86" t="s">
        <v>105</v>
      </c>
      <c r="N83" s="86" t="s">
        <v>161</v>
      </c>
      <c r="O83" s="86" t="s">
        <v>110</v>
      </c>
    </row>
    <row r="84" spans="2:15" s="31" customFormat="1" ht="13.15">
      <c r="B84" s="83" t="s">
        <v>380</v>
      </c>
      <c r="C84" s="87" t="s">
        <v>111</v>
      </c>
      <c r="D84" s="87"/>
      <c r="E84" s="87"/>
      <c r="F84" s="87"/>
      <c r="G84" s="87"/>
      <c r="H84" s="87"/>
      <c r="I84" s="87"/>
      <c r="J84" s="87"/>
      <c r="K84" s="87"/>
      <c r="L84" s="87"/>
      <c r="M84" s="87">
        <v>1</v>
      </c>
      <c r="N84" s="87"/>
      <c r="O84" s="87"/>
    </row>
    <row r="85" spans="2:15" s="31" customFormat="1" ht="13.15">
      <c r="B85" s="83" t="s">
        <v>381</v>
      </c>
      <c r="C85" s="87" t="s">
        <v>111</v>
      </c>
      <c r="D85" s="87"/>
      <c r="E85" s="87"/>
      <c r="F85" s="87"/>
      <c r="G85" s="87"/>
      <c r="H85" s="87"/>
      <c r="I85" s="87"/>
      <c r="J85" s="87"/>
      <c r="K85" s="87"/>
      <c r="L85" s="87"/>
      <c r="M85" s="87">
        <v>1</v>
      </c>
      <c r="N85" s="87"/>
      <c r="O85" s="87"/>
    </row>
    <row r="86" spans="2:15" ht="12.95" customHeight="1">
      <c r="B86" s="31"/>
      <c r="C86" s="31"/>
      <c r="D86" s="31"/>
      <c r="E86" s="31"/>
      <c r="F86" s="31"/>
    </row>
  </sheetData>
  <mergeCells count="5">
    <mergeCell ref="C8:Q8"/>
    <mergeCell ref="C11:Q11"/>
    <mergeCell ref="C12:Q12"/>
    <mergeCell ref="C13:Q13"/>
    <mergeCell ref="C14:Q14"/>
  </mergeCells>
  <conditionalFormatting sqref="I19">
    <cfRule type="cellIs" dxfId="10" priority="1" operator="equal">
      <formula>TRUE</formula>
    </cfRule>
  </conditionalFormatting>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0AA96-6AF3-4CFD-BE01-7F8B227F6448}">
  <sheetPr>
    <tabColor theme="4" tint="0.79998168889431442"/>
  </sheetPr>
  <dimension ref="A1:R24"/>
  <sheetViews>
    <sheetView zoomScale="80" zoomScaleNormal="80" workbookViewId="0">
      <selection activeCell="G42" sqref="G42"/>
    </sheetView>
  </sheetViews>
  <sheetFormatPr defaultRowHeight="12.95" customHeight="1"/>
  <cols>
    <col min="1" max="1" width="4.42578125" customWidth="1"/>
    <col min="2" max="2" width="34.140625" bestFit="1" customWidth="1"/>
    <col min="3" max="3" width="23.140625" bestFit="1" customWidth="1"/>
    <col min="4" max="10" width="12.5703125" customWidth="1"/>
    <col min="11" max="11" width="17.7109375" customWidth="1"/>
    <col min="12" max="15" width="12.5703125" customWidth="1"/>
  </cols>
  <sheetData>
    <row r="1" spans="1:18" s="7" customFormat="1" ht="27" customHeight="1">
      <c r="A1" s="6" t="s">
        <v>382</v>
      </c>
    </row>
    <row r="2" spans="1:18" s="31" customFormat="1" ht="12.95" customHeight="1"/>
    <row r="3" spans="1:18" s="31" customFormat="1" ht="12.95" customHeight="1"/>
    <row r="4" spans="1:18" s="31" customFormat="1" ht="12.95" customHeight="1">
      <c r="B4" s="70" t="s">
        <v>27</v>
      </c>
      <c r="C4" s="71" t="s">
        <v>317</v>
      </c>
      <c r="D4" s="32"/>
    </row>
    <row r="5" spans="1:18" s="31" customFormat="1" ht="12.95" customHeight="1">
      <c r="B5" s="70" t="s">
        <v>81</v>
      </c>
      <c r="C5" s="71" t="s">
        <v>60</v>
      </c>
      <c r="D5" s="32"/>
    </row>
    <row r="6" spans="1:18" s="31" customFormat="1" ht="12.95" customHeight="1">
      <c r="B6" s="70" t="s">
        <v>31</v>
      </c>
      <c r="C6" s="71" t="s">
        <v>268</v>
      </c>
    </row>
    <row r="7" spans="1:18" s="31" customFormat="1" ht="12.95" customHeight="1">
      <c r="B7" s="72"/>
      <c r="C7" s="73"/>
    </row>
    <row r="8" spans="1:18" s="31" customFormat="1" ht="12.95" customHeight="1">
      <c r="B8" s="74" t="s">
        <v>33</v>
      </c>
      <c r="C8" s="225" t="s">
        <v>84</v>
      </c>
      <c r="D8" s="226"/>
      <c r="E8" s="226"/>
      <c r="F8" s="226"/>
      <c r="G8" s="226"/>
      <c r="H8" s="226"/>
      <c r="I8" s="226"/>
      <c r="J8" s="226"/>
      <c r="K8" s="226"/>
      <c r="L8" s="226"/>
      <c r="M8" s="226"/>
      <c r="N8" s="226"/>
      <c r="O8" s="226"/>
    </row>
    <row r="9" spans="1:18" s="31" customFormat="1" ht="12.95" customHeight="1">
      <c r="B9" s="75"/>
      <c r="C9" s="73"/>
    </row>
    <row r="10" spans="1:18" s="31" customFormat="1" ht="12.95" customHeight="1">
      <c r="B10" s="76" t="s">
        <v>35</v>
      </c>
    </row>
    <row r="11" spans="1:18" s="31" customFormat="1" ht="16.5" customHeight="1">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ustomHeight="1">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c r="J15" s="190"/>
    </row>
    <row r="16" spans="1:18" s="31" customFormat="1" ht="12.95" customHeight="1">
      <c r="B16" s="4" t="s">
        <v>85</v>
      </c>
      <c r="C16" s="68" t="s">
        <v>42</v>
      </c>
      <c r="D16" s="145" t="s">
        <v>95</v>
      </c>
      <c r="I16" s="152"/>
      <c r="J16" s="130"/>
    </row>
    <row r="17" spans="2:12" s="31" customFormat="1" ht="12.95" customHeight="1">
      <c r="B17" s="126" t="s">
        <v>383</v>
      </c>
      <c r="C17" s="192" t="s">
        <v>87</v>
      </c>
      <c r="D17" s="221">
        <v>6.577</v>
      </c>
      <c r="I17" s="152"/>
      <c r="J17" s="130"/>
    </row>
    <row r="18" spans="2:12" s="31" customFormat="1" ht="12.95" customHeight="1">
      <c r="B18" s="193" t="s">
        <v>384</v>
      </c>
      <c r="C18" s="117" t="s">
        <v>87</v>
      </c>
      <c r="D18" s="213">
        <v>3.42</v>
      </c>
      <c r="I18" s="152"/>
      <c r="J18" s="130"/>
      <c r="K18" s="157"/>
      <c r="L18" s="158"/>
    </row>
    <row r="19" spans="2:12" s="31" customFormat="1" ht="12.95" customHeight="1">
      <c r="I19" s="157"/>
      <c r="L19" s="158"/>
    </row>
    <row r="20" spans="2:12" s="31" customFormat="1" ht="12.95" customHeight="1">
      <c r="B20" s="4" t="s">
        <v>94</v>
      </c>
      <c r="C20" s="1" t="s">
        <v>42</v>
      </c>
      <c r="D20" s="1" t="s">
        <v>95</v>
      </c>
      <c r="E20" s="95"/>
      <c r="F20" s="95"/>
      <c r="G20" s="95"/>
      <c r="H20" s="95"/>
      <c r="I20" s="100"/>
      <c r="J20" s="100"/>
    </row>
    <row r="21" spans="2:12" s="31" customFormat="1" ht="12.95" customHeight="1">
      <c r="B21" s="34" t="s">
        <v>96</v>
      </c>
      <c r="C21" s="40" t="s">
        <v>97</v>
      </c>
      <c r="D21" s="209">
        <f>SUM(D17:D18)/100</f>
        <v>9.9970000000000003E-2</v>
      </c>
      <c r="E21" s="173"/>
      <c r="F21" s="100"/>
      <c r="G21" s="100"/>
      <c r="H21" s="100"/>
    </row>
    <row r="22" spans="2:12" s="31" customFormat="1" ht="12.95" customHeight="1"/>
    <row r="23" spans="2:12" s="31" customFormat="1" ht="12.95" customHeight="1">
      <c r="B23" s="17" t="s">
        <v>98</v>
      </c>
      <c r="C23" s="59" t="s">
        <v>42</v>
      </c>
      <c r="D23" s="59" t="s">
        <v>49</v>
      </c>
      <c r="E23" s="59" t="s">
        <v>50</v>
      </c>
      <c r="F23" s="59" t="s">
        <v>51</v>
      </c>
      <c r="G23" s="59" t="s">
        <v>52</v>
      </c>
      <c r="H23" s="59" t="s">
        <v>53</v>
      </c>
    </row>
    <row r="24" spans="2:12" s="31" customFormat="1" ht="12.95" customHeight="1">
      <c r="B24" s="34" t="s">
        <v>96</v>
      </c>
      <c r="C24" s="38" t="s">
        <v>99</v>
      </c>
      <c r="D24" s="191"/>
      <c r="E24" s="191"/>
      <c r="F24" s="191"/>
      <c r="G24" s="191"/>
      <c r="H24" s="39">
        <v>100</v>
      </c>
      <c r="K24" s="174"/>
    </row>
  </sheetData>
  <mergeCells count="4">
    <mergeCell ref="C11:O11"/>
    <mergeCell ref="C12:O12"/>
    <mergeCell ref="C13:O13"/>
    <mergeCell ref="C14:O14"/>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2AF4C-043C-456F-89F3-F4679B906341}">
  <sheetPr>
    <tabColor theme="4" tint="0.79998168889431442"/>
  </sheetPr>
  <dimension ref="A1:R52"/>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4.140625" customWidth="1"/>
    <col min="4" max="7" width="12.5703125" customWidth="1"/>
    <col min="8" max="8" width="11.85546875" customWidth="1"/>
    <col min="9" max="9" width="15.28515625" customWidth="1"/>
    <col min="10" max="15" width="12.5703125" customWidth="1"/>
  </cols>
  <sheetData>
    <row r="1" spans="1:18" s="7" customFormat="1" ht="27" customHeight="1">
      <c r="A1" s="6" t="s">
        <v>385</v>
      </c>
    </row>
    <row r="2" spans="1:18" s="31" customFormat="1" ht="12.95" customHeight="1"/>
    <row r="3" spans="1:18" s="31" customFormat="1" ht="12.95" customHeight="1"/>
    <row r="4" spans="1:18" s="31" customFormat="1" ht="12.95" customHeight="1">
      <c r="B4" s="70" t="s">
        <v>27</v>
      </c>
      <c r="C4" s="71" t="s">
        <v>71</v>
      </c>
      <c r="D4" s="32"/>
    </row>
    <row r="5" spans="1:18" s="31" customFormat="1" ht="12.95" customHeight="1">
      <c r="B5" s="70" t="s">
        <v>81</v>
      </c>
      <c r="C5" s="71" t="s">
        <v>60</v>
      </c>
      <c r="D5" s="32"/>
    </row>
    <row r="6" spans="1:18" s="31" customFormat="1" ht="12.95" customHeight="1">
      <c r="B6" s="70" t="s">
        <v>31</v>
      </c>
      <c r="C6" s="71" t="s">
        <v>268</v>
      </c>
    </row>
    <row r="7" spans="1:18" s="31" customFormat="1" ht="12.95" customHeight="1">
      <c r="B7" s="72"/>
      <c r="C7" s="73"/>
    </row>
    <row r="8" spans="1:18" s="31" customFormat="1" ht="12.95" customHeight="1">
      <c r="B8" s="74" t="s">
        <v>33</v>
      </c>
      <c r="C8" s="311" t="s">
        <v>84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5.75" customHeight="1">
      <c r="B11" s="77" t="s">
        <v>36</v>
      </c>
      <c r="C11" s="310" t="s">
        <v>37</v>
      </c>
      <c r="D11" s="313"/>
      <c r="E11" s="313"/>
      <c r="F11" s="313"/>
      <c r="G11" s="313"/>
      <c r="H11" s="313"/>
      <c r="I11" s="313"/>
      <c r="J11" s="313"/>
      <c r="K11" s="313"/>
      <c r="L11" s="313"/>
      <c r="M11" s="313"/>
      <c r="N11" s="313"/>
      <c r="O11" s="314"/>
      <c r="P11" s="78"/>
      <c r="Q11" s="79"/>
      <c r="R11" s="79"/>
    </row>
    <row r="12" spans="1:18" s="31" customFormat="1" ht="11.2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ustomHeight="1">
      <c r="B13" s="70" t="s">
        <v>39</v>
      </c>
      <c r="C13" s="309" t="s">
        <v>37</v>
      </c>
      <c r="D13" s="315"/>
      <c r="E13" s="315"/>
      <c r="F13" s="315"/>
      <c r="G13" s="315"/>
      <c r="H13" s="315"/>
      <c r="I13" s="315"/>
      <c r="J13" s="315"/>
      <c r="K13" s="315"/>
      <c r="L13" s="315"/>
      <c r="M13" s="315"/>
      <c r="N13" s="315"/>
      <c r="O13" s="316"/>
      <c r="P13" s="78"/>
      <c r="Q13" s="79"/>
      <c r="R13" s="79"/>
    </row>
    <row r="14" spans="1:18" s="31" customFormat="1" ht="15.4" customHeight="1">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c r="J15" s="190"/>
    </row>
    <row r="16" spans="1:18" s="31" customFormat="1" ht="24.75" customHeight="1">
      <c r="B16" s="4" t="s">
        <v>85</v>
      </c>
      <c r="C16" s="68" t="s">
        <v>42</v>
      </c>
      <c r="D16" s="68" t="s">
        <v>95</v>
      </c>
      <c r="I16" s="152"/>
      <c r="J16" s="130"/>
    </row>
    <row r="17" spans="2:12" s="31" customFormat="1" ht="12.95" customHeight="1">
      <c r="B17" s="64" t="s">
        <v>386</v>
      </c>
      <c r="C17" s="92" t="s">
        <v>87</v>
      </c>
      <c r="D17" s="244">
        <v>0.18422621120604452</v>
      </c>
      <c r="I17" s="152"/>
      <c r="J17" s="130"/>
    </row>
    <row r="18" spans="2:12" s="31" customFormat="1" ht="12.95" customHeight="1">
      <c r="B18" s="125" t="s">
        <v>387</v>
      </c>
      <c r="C18" s="87" t="s">
        <v>87</v>
      </c>
      <c r="D18" s="245">
        <v>0.17457388488982631</v>
      </c>
      <c r="I18" s="152"/>
      <c r="J18" s="130"/>
      <c r="K18" s="157"/>
      <c r="L18" s="158"/>
    </row>
    <row r="19" spans="2:12" s="31" customFormat="1" ht="12.95" customHeight="1">
      <c r="B19" s="83" t="s">
        <v>388</v>
      </c>
      <c r="C19" s="87" t="s">
        <v>87</v>
      </c>
      <c r="D19" s="245">
        <v>0.25555099390876113</v>
      </c>
      <c r="I19" s="157"/>
      <c r="J19" s="33"/>
      <c r="L19" s="158"/>
    </row>
    <row r="20" spans="2:12" s="31" customFormat="1" ht="12.95" customHeight="1">
      <c r="B20" s="83" t="s">
        <v>389</v>
      </c>
      <c r="C20" s="87" t="s">
        <v>87</v>
      </c>
      <c r="D20" s="245">
        <v>1.5002746206857005</v>
      </c>
      <c r="I20" s="157"/>
      <c r="J20" s="90"/>
    </row>
    <row r="21" spans="2:12" s="31" customFormat="1" ht="12.95" customHeight="1">
      <c r="B21" s="83" t="s">
        <v>390</v>
      </c>
      <c r="C21" s="87" t="s">
        <v>87</v>
      </c>
      <c r="D21" s="245">
        <v>0.20544100212156036</v>
      </c>
      <c r="I21" s="155"/>
      <c r="J21" s="156"/>
    </row>
    <row r="22" spans="2:12" s="31" customFormat="1" ht="12.95" customHeight="1">
      <c r="B22" s="83" t="s">
        <v>391</v>
      </c>
      <c r="C22" s="87" t="s">
        <v>87</v>
      </c>
      <c r="D22" s="245">
        <v>0.7210458146136971</v>
      </c>
    </row>
    <row r="23" spans="2:12" s="31" customFormat="1" ht="12.95" customHeight="1">
      <c r="B23" s="83" t="s">
        <v>392</v>
      </c>
      <c r="C23" s="87" t="s">
        <v>87</v>
      </c>
      <c r="D23" s="245">
        <v>0.17502028131696223</v>
      </c>
    </row>
    <row r="24" spans="2:12" s="31" customFormat="1" ht="12.95" customHeight="1">
      <c r="B24" s="83" t="s">
        <v>393</v>
      </c>
      <c r="C24" s="87" t="s">
        <v>87</v>
      </c>
      <c r="D24" s="245">
        <v>1.2153132764569747</v>
      </c>
    </row>
    <row r="25" spans="2:12" s="31" customFormat="1" ht="12.95" customHeight="1">
      <c r="B25" s="83" t="s">
        <v>394</v>
      </c>
      <c r="C25" s="87" t="s">
        <v>87</v>
      </c>
      <c r="D25" s="245">
        <v>11.828123283735115</v>
      </c>
    </row>
    <row r="26" spans="2:12" s="31" customFormat="1" ht="12.95" customHeight="1">
      <c r="B26" s="83" t="s">
        <v>395</v>
      </c>
      <c r="C26" s="87" t="s">
        <v>87</v>
      </c>
      <c r="D26" s="245">
        <v>1.5858551928594748</v>
      </c>
    </row>
    <row r="27" spans="2:12" s="31" customFormat="1" ht="12.95" customHeight="1">
      <c r="B27" s="83" t="s">
        <v>396</v>
      </c>
      <c r="C27" s="87" t="s">
        <v>87</v>
      </c>
      <c r="D27" s="245">
        <v>2.9671223196278094</v>
      </c>
    </row>
    <row r="28" spans="2:12" s="31" customFormat="1" ht="12.95" customHeight="1">
      <c r="B28" s="83" t="s">
        <v>397</v>
      </c>
      <c r="C28" s="87" t="s">
        <v>87</v>
      </c>
      <c r="D28" s="245">
        <v>0.16989668661086188</v>
      </c>
    </row>
    <row r="29" spans="2:12" s="31" customFormat="1" ht="12.95" customHeight="1">
      <c r="B29" s="83" t="s">
        <v>398</v>
      </c>
      <c r="C29" s="87" t="s">
        <v>87</v>
      </c>
      <c r="D29" s="245">
        <v>0.7890933699752305</v>
      </c>
    </row>
    <row r="30" spans="2:12" s="31" customFormat="1" ht="12.95" customHeight="1">
      <c r="B30" s="83" t="s">
        <v>399</v>
      </c>
      <c r="C30" s="87" t="s">
        <v>87</v>
      </c>
      <c r="D30" s="245">
        <v>2.681498355702554</v>
      </c>
    </row>
    <row r="31" spans="2:12" s="31" customFormat="1" ht="12.95" customHeight="1">
      <c r="B31" s="83" t="s">
        <v>400</v>
      </c>
      <c r="C31" s="87" t="s">
        <v>87</v>
      </c>
      <c r="D31" s="245">
        <v>1.5993447348919885</v>
      </c>
    </row>
    <row r="32" spans="2:12" s="31" customFormat="1" ht="12.95" customHeight="1">
      <c r="B32" s="83" t="s">
        <v>401</v>
      </c>
      <c r="C32" s="87" t="s">
        <v>87</v>
      </c>
      <c r="D32" s="245">
        <v>0.60871234585025191</v>
      </c>
    </row>
    <row r="33" spans="2:4" s="31" customFormat="1" ht="12.95" customHeight="1">
      <c r="B33" s="83" t="s">
        <v>402</v>
      </c>
      <c r="C33" s="87" t="s">
        <v>87</v>
      </c>
      <c r="D33" s="245">
        <v>0.31484997643490736</v>
      </c>
    </row>
    <row r="34" spans="2:4" s="31" customFormat="1" ht="12.95" customHeight="1">
      <c r="B34" s="83" t="s">
        <v>403</v>
      </c>
      <c r="C34" s="87" t="s">
        <v>87</v>
      </c>
      <c r="D34" s="245">
        <v>1.5112571684979601</v>
      </c>
    </row>
    <row r="35" spans="2:4" s="31" customFormat="1" ht="12.95" customHeight="1">
      <c r="B35" s="83" t="s">
        <v>404</v>
      </c>
      <c r="C35" s="87" t="s">
        <v>87</v>
      </c>
      <c r="D35" s="245">
        <v>0.16580936932489851</v>
      </c>
    </row>
    <row r="36" spans="2:4" s="31" customFormat="1" ht="12.95" customHeight="1">
      <c r="B36" s="83" t="s">
        <v>405</v>
      </c>
      <c r="C36" s="87" t="s">
        <v>87</v>
      </c>
      <c r="D36" s="245">
        <v>3.5389392036387997</v>
      </c>
    </row>
    <row r="37" spans="2:4" s="31" customFormat="1" ht="12.95" customHeight="1">
      <c r="B37" s="83" t="s">
        <v>406</v>
      </c>
      <c r="C37" s="87" t="s">
        <v>87</v>
      </c>
      <c r="D37" s="245">
        <v>4.6909488831931571E-2</v>
      </c>
    </row>
    <row r="38" spans="2:4" s="31" customFormat="1" ht="12.95" customHeight="1">
      <c r="B38" s="83" t="s">
        <v>407</v>
      </c>
      <c r="C38" s="87" t="s">
        <v>87</v>
      </c>
      <c r="D38" s="245">
        <v>8.3920535460362392E-2</v>
      </c>
    </row>
    <row r="39" spans="2:4" s="31" customFormat="1" ht="12.95" customHeight="1">
      <c r="B39" s="83" t="s">
        <v>408</v>
      </c>
      <c r="C39" s="87" t="s">
        <v>87</v>
      </c>
      <c r="D39" s="245">
        <v>1.2534971101272339</v>
      </c>
    </row>
    <row r="40" spans="2:4" s="31" customFormat="1" ht="12.95" customHeight="1">
      <c r="B40" s="83" t="s">
        <v>409</v>
      </c>
      <c r="C40" s="87" t="s">
        <v>87</v>
      </c>
      <c r="D40" s="245">
        <v>0.63356108268042122</v>
      </c>
    </row>
    <row r="41" spans="2:4" s="31" customFormat="1" ht="12.95" customHeight="1">
      <c r="B41" s="83" t="s">
        <v>410</v>
      </c>
      <c r="C41" s="87" t="s">
        <v>87</v>
      </c>
      <c r="D41" s="245">
        <v>0.22379606592573664</v>
      </c>
    </row>
    <row r="42" spans="2:4" s="31" customFormat="1" ht="12.95" customHeight="1">
      <c r="B42" s="83" t="s">
        <v>411</v>
      </c>
      <c r="C42" s="87" t="s">
        <v>87</v>
      </c>
      <c r="D42" s="245">
        <v>0.73969382607318135</v>
      </c>
    </row>
    <row r="43" spans="2:4" s="31" customFormat="1" ht="12.95" customHeight="1">
      <c r="B43" s="83" t="s">
        <v>412</v>
      </c>
      <c r="C43" s="87" t="s">
        <v>87</v>
      </c>
      <c r="D43" s="245">
        <v>3.7571343893928151</v>
      </c>
    </row>
    <row r="44" spans="2:4" s="31" customFormat="1" ht="12.95" customHeight="1">
      <c r="B44" s="83" t="s">
        <v>413</v>
      </c>
      <c r="C44" s="87" t="s">
        <v>87</v>
      </c>
      <c r="D44" s="245">
        <v>1.3308402732315152</v>
      </c>
    </row>
    <row r="45" spans="2:4" s="31" customFormat="1" ht="12.95" customHeight="1">
      <c r="B45" s="83" t="s">
        <v>414</v>
      </c>
      <c r="C45" s="87" t="s">
        <v>87</v>
      </c>
      <c r="D45" s="245">
        <v>1.0856002396531171E-2</v>
      </c>
    </row>
    <row r="46" spans="2:4" s="31" customFormat="1" ht="12.95" customHeight="1">
      <c r="B46" s="83" t="s">
        <v>415</v>
      </c>
      <c r="C46" s="87" t="s">
        <v>87</v>
      </c>
      <c r="D46" s="245">
        <v>1.1266119149756344</v>
      </c>
    </row>
    <row r="47" spans="2:4" s="31" customFormat="1" ht="12.95" customHeight="1"/>
    <row r="48" spans="2:4" s="31" customFormat="1" ht="12.95" customHeight="1">
      <c r="B48" s="4" t="s">
        <v>94</v>
      </c>
      <c r="C48" s="1" t="s">
        <v>42</v>
      </c>
      <c r="D48" s="1" t="s">
        <v>95</v>
      </c>
    </row>
    <row r="49" spans="2:8" s="31" customFormat="1" ht="12.95" customHeight="1">
      <c r="B49" s="34" t="s">
        <v>96</v>
      </c>
      <c r="C49" s="40" t="s">
        <v>97</v>
      </c>
      <c r="D49" s="209">
        <f>SUM(D17:D46)/100</f>
        <v>0.41398768781444745</v>
      </c>
    </row>
    <row r="50" spans="2:8" s="31" customFormat="1" ht="12.95" customHeight="1"/>
    <row r="51" spans="2:8" s="31" customFormat="1" ht="12.95" customHeight="1">
      <c r="B51" s="17" t="s">
        <v>98</v>
      </c>
      <c r="C51" s="59" t="s">
        <v>42</v>
      </c>
      <c r="D51" s="59" t="s">
        <v>49</v>
      </c>
      <c r="E51" s="59" t="s">
        <v>50</v>
      </c>
      <c r="F51" s="59" t="s">
        <v>51</v>
      </c>
      <c r="G51" s="59" t="s">
        <v>52</v>
      </c>
      <c r="H51" s="59" t="s">
        <v>53</v>
      </c>
    </row>
    <row r="52" spans="2:8" s="31" customFormat="1" ht="12.95" customHeight="1">
      <c r="B52" s="34" t="s">
        <v>96</v>
      </c>
      <c r="C52" s="38" t="s">
        <v>99</v>
      </c>
      <c r="D52" s="191"/>
      <c r="E52" s="191"/>
      <c r="F52" s="191"/>
      <c r="G52" s="191"/>
      <c r="H52" s="39">
        <v>100</v>
      </c>
    </row>
  </sheetData>
  <mergeCells count="5">
    <mergeCell ref="C8:O8"/>
    <mergeCell ref="C11:O11"/>
    <mergeCell ref="C12:O12"/>
    <mergeCell ref="C13:O13"/>
    <mergeCell ref="C14:O14"/>
  </mergeCells>
  <conditionalFormatting sqref="J20">
    <cfRule type="cellIs" dxfId="9" priority="1" operator="equal">
      <formula>TRUE</formula>
    </cfRule>
  </conditionalFormatting>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6E1A9-18B8-4B07-807B-12083449F1BF}">
  <sheetPr>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5FB6-20B6-4F20-9CE7-346CAB9B8D92}">
  <sheetPr>
    <tabColor theme="4" tint="0.79998168889431442"/>
  </sheetPr>
  <dimension ref="A1:R44"/>
  <sheetViews>
    <sheetView zoomScale="80" zoomScaleNormal="80" workbookViewId="0">
      <selection activeCell="G42" sqref="G42"/>
    </sheetView>
  </sheetViews>
  <sheetFormatPr defaultColWidth="9.140625" defaultRowHeight="12.95" customHeight="1"/>
  <cols>
    <col min="1" max="1" width="4.42578125" style="31" customWidth="1"/>
    <col min="2" max="2" width="32.5703125" style="31" bestFit="1" customWidth="1"/>
    <col min="3" max="3" width="26.42578125" style="31" customWidth="1"/>
    <col min="4" max="4" width="12.5703125" style="31" customWidth="1"/>
    <col min="5" max="5" width="16" style="31" customWidth="1"/>
    <col min="6" max="15" width="12.5703125" style="31" customWidth="1"/>
    <col min="16" max="16" width="9.140625" style="31"/>
    <col min="17" max="17" width="12.5703125" style="31" customWidth="1"/>
    <col min="18" max="16384" width="9.140625" style="31"/>
  </cols>
  <sheetData>
    <row r="1" spans="1:18" s="101" customFormat="1" ht="27" customHeight="1">
      <c r="A1" s="6" t="s">
        <v>416</v>
      </c>
    </row>
    <row r="4" spans="1:18" ht="12.95" customHeight="1">
      <c r="B4" s="70" t="s">
        <v>27</v>
      </c>
      <c r="C4" s="161" t="s">
        <v>28</v>
      </c>
      <c r="D4" s="32"/>
    </row>
    <row r="5" spans="1:18" ht="12.95" customHeight="1">
      <c r="B5" s="70" t="s">
        <v>81</v>
      </c>
      <c r="C5" s="161" t="s">
        <v>417</v>
      </c>
      <c r="D5" s="32"/>
    </row>
    <row r="6" spans="1:18" ht="12.95" customHeight="1">
      <c r="B6" s="70" t="s">
        <v>31</v>
      </c>
      <c r="C6" s="282" t="s">
        <v>418</v>
      </c>
    </row>
    <row r="7" spans="1:18" ht="12.95" customHeight="1">
      <c r="B7" s="72"/>
      <c r="C7" s="73"/>
    </row>
    <row r="8" spans="1:18" ht="12.95" customHeight="1">
      <c r="B8" s="74" t="s">
        <v>33</v>
      </c>
      <c r="C8" s="311" t="s">
        <v>419</v>
      </c>
      <c r="D8" s="312"/>
      <c r="E8" s="312"/>
      <c r="F8" s="312"/>
      <c r="G8" s="312"/>
      <c r="H8" s="312"/>
      <c r="I8" s="312"/>
      <c r="J8" s="312"/>
      <c r="K8" s="312"/>
      <c r="L8" s="312"/>
      <c r="M8" s="312"/>
      <c r="N8" s="312"/>
      <c r="O8" s="312"/>
    </row>
    <row r="9" spans="1:18" ht="12.95" customHeight="1">
      <c r="B9" s="75"/>
      <c r="C9" s="73"/>
    </row>
    <row r="10" spans="1:18" ht="26.25">
      <c r="B10" s="76" t="s">
        <v>35</v>
      </c>
    </row>
    <row r="11" spans="1:18" ht="12.95" customHeight="1">
      <c r="B11" s="77" t="s">
        <v>36</v>
      </c>
      <c r="C11" s="310" t="s">
        <v>37</v>
      </c>
      <c r="D11" s="313"/>
      <c r="E11" s="313"/>
      <c r="F11" s="313"/>
      <c r="G11" s="313"/>
      <c r="H11" s="313"/>
      <c r="I11" s="313"/>
      <c r="J11" s="313"/>
      <c r="K11" s="313"/>
      <c r="L11" s="313"/>
      <c r="M11" s="313"/>
      <c r="N11" s="313"/>
      <c r="O11" s="314"/>
      <c r="P11" s="78"/>
      <c r="Q11" s="79"/>
      <c r="R11" s="79"/>
    </row>
    <row r="12" spans="1:18" ht="12.95" customHeight="1">
      <c r="B12" s="77" t="s">
        <v>38</v>
      </c>
      <c r="C12" s="309" t="s">
        <v>37</v>
      </c>
      <c r="D12" s="315"/>
      <c r="E12" s="315"/>
      <c r="F12" s="315"/>
      <c r="G12" s="315"/>
      <c r="H12" s="315"/>
      <c r="I12" s="315"/>
      <c r="J12" s="315"/>
      <c r="K12" s="315"/>
      <c r="L12" s="315"/>
      <c r="M12" s="315"/>
      <c r="N12" s="315"/>
      <c r="O12" s="316"/>
      <c r="P12" s="78"/>
      <c r="Q12" s="79"/>
      <c r="R12" s="79"/>
    </row>
    <row r="13" spans="1:18" ht="13.15" customHeight="1">
      <c r="B13" s="70" t="s">
        <v>39</v>
      </c>
      <c r="C13" s="309" t="s">
        <v>37</v>
      </c>
      <c r="D13" s="315"/>
      <c r="E13" s="315"/>
      <c r="F13" s="315"/>
      <c r="G13" s="315"/>
      <c r="H13" s="315"/>
      <c r="I13" s="315"/>
      <c r="J13" s="315"/>
      <c r="K13" s="315"/>
      <c r="L13" s="315"/>
      <c r="M13" s="315"/>
      <c r="N13" s="315"/>
      <c r="O13" s="316"/>
      <c r="P13" s="78"/>
      <c r="Q13" s="79"/>
      <c r="R13" s="79"/>
    </row>
    <row r="14" spans="1:18" ht="13.15" customHeight="1">
      <c r="B14" s="80" t="s">
        <v>40</v>
      </c>
      <c r="C14" s="309" t="s">
        <v>37</v>
      </c>
      <c r="D14" s="315"/>
      <c r="E14" s="315"/>
      <c r="F14" s="315"/>
      <c r="G14" s="315"/>
      <c r="H14" s="315"/>
      <c r="I14" s="315"/>
      <c r="J14" s="315"/>
      <c r="K14" s="315"/>
      <c r="L14" s="315"/>
      <c r="M14" s="315"/>
      <c r="N14" s="315"/>
      <c r="O14" s="316"/>
      <c r="P14" s="78"/>
      <c r="Q14" s="79"/>
      <c r="R14" s="79"/>
    </row>
    <row r="16" spans="1:18" ht="12.95" customHeight="1">
      <c r="B16" s="4" t="s">
        <v>85</v>
      </c>
    </row>
    <row r="17" spans="2:14" ht="12.95" customHeight="1">
      <c r="B17" s="97" t="s">
        <v>420</v>
      </c>
      <c r="C17" s="97" t="s">
        <v>421</v>
      </c>
      <c r="D17" s="68" t="s">
        <v>42</v>
      </c>
      <c r="E17" s="68" t="s">
        <v>95</v>
      </c>
      <c r="F17" s="68" t="s">
        <v>42</v>
      </c>
      <c r="G17" s="68" t="s">
        <v>422</v>
      </c>
    </row>
    <row r="18" spans="2:14" ht="12.95" customHeight="1">
      <c r="B18" s="98" t="s">
        <v>423</v>
      </c>
      <c r="C18" s="98" t="s">
        <v>424</v>
      </c>
      <c r="D18" s="99" t="s">
        <v>425</v>
      </c>
      <c r="E18" s="141">
        <v>2.3050285499744207</v>
      </c>
      <c r="F18" s="99" t="s">
        <v>426</v>
      </c>
      <c r="G18" s="183">
        <v>0.78461000000000003</v>
      </c>
      <c r="H18" s="131"/>
      <c r="I18" s="102"/>
      <c r="J18" s="89"/>
      <c r="K18" s="151"/>
    </row>
    <row r="19" spans="2:14" ht="12.95" customHeight="1">
      <c r="B19" s="98" t="s">
        <v>423</v>
      </c>
      <c r="C19" s="98" t="s">
        <v>427</v>
      </c>
      <c r="D19" s="99" t="s">
        <v>425</v>
      </c>
      <c r="E19" s="141">
        <v>2.3050285499744207</v>
      </c>
      <c r="F19" s="99" t="s">
        <v>426</v>
      </c>
      <c r="G19" s="183">
        <v>5.2746199999999988</v>
      </c>
      <c r="H19" s="184"/>
      <c r="I19" s="102"/>
      <c r="K19" s="152"/>
      <c r="L19" s="130"/>
    </row>
    <row r="20" spans="2:14" ht="12.95" customHeight="1">
      <c r="B20" s="98" t="s">
        <v>423</v>
      </c>
      <c r="C20" s="98" t="s">
        <v>428</v>
      </c>
      <c r="D20" s="99" t="s">
        <v>425</v>
      </c>
      <c r="E20" s="141">
        <v>2.3050285499744207</v>
      </c>
      <c r="F20" s="99" t="s">
        <v>426</v>
      </c>
      <c r="G20" s="183">
        <v>0.16356999999999999</v>
      </c>
      <c r="H20" s="184"/>
      <c r="I20" s="102"/>
      <c r="K20" s="152"/>
      <c r="L20" s="130"/>
    </row>
    <row r="21" spans="2:14" ht="12.95" customHeight="1">
      <c r="B21" s="98" t="s">
        <v>423</v>
      </c>
      <c r="C21" s="98" t="s">
        <v>429</v>
      </c>
      <c r="D21" s="99" t="s">
        <v>425</v>
      </c>
      <c r="E21" s="141">
        <v>2.3050285499744207</v>
      </c>
      <c r="F21" s="99" t="s">
        <v>426</v>
      </c>
      <c r="G21" s="183">
        <v>7.0199999999999999E-2</v>
      </c>
      <c r="H21" s="184"/>
      <c r="I21" s="102"/>
      <c r="K21" s="152"/>
      <c r="L21" s="130"/>
      <c r="M21" s="157"/>
      <c r="N21" s="158"/>
    </row>
    <row r="22" spans="2:14" ht="12.95" customHeight="1">
      <c r="B22" s="98" t="s">
        <v>430</v>
      </c>
      <c r="C22" s="98" t="s">
        <v>424</v>
      </c>
      <c r="D22" s="99" t="s">
        <v>425</v>
      </c>
      <c r="E22" s="141">
        <v>2.3050285499744207</v>
      </c>
      <c r="F22" s="99" t="s">
        <v>426</v>
      </c>
      <c r="G22" s="185">
        <v>0</v>
      </c>
      <c r="H22" s="184"/>
      <c r="I22" s="102"/>
      <c r="K22" s="157"/>
      <c r="L22" s="89"/>
      <c r="N22" s="158"/>
    </row>
    <row r="23" spans="2:14" ht="12.95" customHeight="1">
      <c r="B23" s="98" t="s">
        <v>430</v>
      </c>
      <c r="C23" s="98" t="s">
        <v>427</v>
      </c>
      <c r="D23" s="99" t="s">
        <v>425</v>
      </c>
      <c r="E23" s="141">
        <v>2.3050285499744207</v>
      </c>
      <c r="F23" s="99" t="s">
        <v>426</v>
      </c>
      <c r="G23" s="185">
        <v>0</v>
      </c>
      <c r="H23" s="184"/>
      <c r="I23" s="102"/>
      <c r="N23" s="158"/>
    </row>
    <row r="24" spans="2:14" ht="12.95" customHeight="1">
      <c r="B24" s="98" t="s">
        <v>430</v>
      </c>
      <c r="C24" s="98" t="s">
        <v>428</v>
      </c>
      <c r="D24" s="99" t="s">
        <v>425</v>
      </c>
      <c r="E24" s="141">
        <v>2.3050285499744207</v>
      </c>
      <c r="F24" s="99" t="s">
        <v>426</v>
      </c>
      <c r="G24" s="185">
        <v>0</v>
      </c>
      <c r="H24" s="184"/>
      <c r="I24" s="102"/>
      <c r="K24" s="155"/>
      <c r="L24" s="156"/>
    </row>
    <row r="25" spans="2:14" ht="12.95" customHeight="1">
      <c r="B25" s="98" t="s">
        <v>430</v>
      </c>
      <c r="C25" s="98" t="s">
        <v>429</v>
      </c>
      <c r="D25" s="99" t="s">
        <v>425</v>
      </c>
      <c r="E25" s="141">
        <v>2.3050285499744207</v>
      </c>
      <c r="F25" s="99" t="s">
        <v>426</v>
      </c>
      <c r="G25" s="185">
        <v>0</v>
      </c>
      <c r="H25" s="184"/>
      <c r="I25" s="102"/>
    </row>
    <row r="26" spans="2:14" ht="12.95" customHeight="1">
      <c r="B26" s="98" t="s">
        <v>431</v>
      </c>
      <c r="C26" s="98" t="s">
        <v>424</v>
      </c>
      <c r="D26" s="99" t="s">
        <v>425</v>
      </c>
      <c r="E26" s="141">
        <v>2.3050285499744207</v>
      </c>
      <c r="F26" s="99" t="s">
        <v>426</v>
      </c>
      <c r="G26" s="183">
        <v>0.33604999999999996</v>
      </c>
      <c r="H26" s="184"/>
      <c r="I26" s="102"/>
    </row>
    <row r="27" spans="2:14" ht="12.95" customHeight="1">
      <c r="B27" s="98" t="s">
        <v>431</v>
      </c>
      <c r="C27" s="98" t="s">
        <v>427</v>
      </c>
      <c r="D27" s="99" t="s">
        <v>425</v>
      </c>
      <c r="E27" s="141">
        <v>2.3050285499744207</v>
      </c>
      <c r="F27" s="99" t="s">
        <v>426</v>
      </c>
      <c r="G27" s="183">
        <v>2.0777699999999992</v>
      </c>
      <c r="H27" s="184"/>
      <c r="I27" s="102"/>
    </row>
    <row r="28" spans="2:14" ht="12.95" customHeight="1">
      <c r="B28" s="98" t="s">
        <v>431</v>
      </c>
      <c r="C28" s="98" t="s">
        <v>428</v>
      </c>
      <c r="D28" s="99" t="s">
        <v>425</v>
      </c>
      <c r="E28" s="141">
        <v>2.3050285499744207</v>
      </c>
      <c r="F28" s="99" t="s">
        <v>426</v>
      </c>
      <c r="G28" s="183">
        <v>6.9369999999999987E-2</v>
      </c>
      <c r="H28" s="184"/>
      <c r="I28" s="102"/>
    </row>
    <row r="29" spans="2:14" ht="12.95" customHeight="1">
      <c r="B29" s="98" t="s">
        <v>431</v>
      </c>
      <c r="C29" s="98" t="s">
        <v>429</v>
      </c>
      <c r="D29" s="99" t="s">
        <v>425</v>
      </c>
      <c r="E29" s="141">
        <v>2.3050285499744207</v>
      </c>
      <c r="F29" s="99" t="s">
        <v>426</v>
      </c>
      <c r="G29" s="183">
        <v>0</v>
      </c>
      <c r="H29" s="184"/>
      <c r="I29" s="102"/>
    </row>
    <row r="30" spans="2:14" ht="12.95" customHeight="1">
      <c r="E30" s="222"/>
      <c r="G30" s="142"/>
      <c r="H30" s="184"/>
    </row>
    <row r="31" spans="2:14" ht="12.95" customHeight="1">
      <c r="B31" s="3" t="s">
        <v>94</v>
      </c>
      <c r="C31" s="19" t="s">
        <v>42</v>
      </c>
      <c r="D31" s="19" t="s">
        <v>95</v>
      </c>
      <c r="G31" s="142"/>
      <c r="H31" s="184"/>
    </row>
    <row r="32" spans="2:14" ht="12.95" customHeight="1">
      <c r="B32" s="34" t="s">
        <v>96</v>
      </c>
      <c r="C32" s="40" t="s">
        <v>97</v>
      </c>
      <c r="D32" s="209">
        <f>SUMPRODUCT(E18:E29,G18:G29)/100</f>
        <v>0.20229368510000006</v>
      </c>
      <c r="G32" s="142"/>
      <c r="H32" s="184"/>
    </row>
    <row r="33" spans="2:15" ht="12.95" customHeight="1">
      <c r="E33" s="142"/>
      <c r="G33" s="142"/>
      <c r="H33" s="184"/>
    </row>
    <row r="34" spans="2:15" ht="12.95" customHeight="1">
      <c r="B34" s="81" t="s">
        <v>432</v>
      </c>
    </row>
    <row r="35" spans="2:15" ht="12.95" customHeight="1">
      <c r="B35" s="97" t="s">
        <v>420</v>
      </c>
      <c r="C35" s="68" t="s">
        <v>42</v>
      </c>
      <c r="D35" s="103" t="s">
        <v>47</v>
      </c>
      <c r="E35" s="103" t="s">
        <v>48</v>
      </c>
      <c r="F35" s="103" t="s">
        <v>49</v>
      </c>
      <c r="G35" s="103" t="s">
        <v>50</v>
      </c>
      <c r="H35" s="103" t="s">
        <v>51</v>
      </c>
      <c r="I35" s="143" t="s">
        <v>52</v>
      </c>
      <c r="J35" s="103" t="s">
        <v>53</v>
      </c>
      <c r="K35" s="95"/>
      <c r="L35" s="95"/>
      <c r="M35" s="95"/>
      <c r="N35" s="95"/>
      <c r="O35" s="95"/>
    </row>
    <row r="36" spans="2:15" ht="12.95" customHeight="1">
      <c r="B36" s="98" t="s">
        <v>423</v>
      </c>
      <c r="C36" s="99" t="s">
        <v>426</v>
      </c>
      <c r="D36" s="28"/>
      <c r="E36" s="28"/>
      <c r="F36" s="28"/>
      <c r="G36" s="28"/>
      <c r="H36" s="28"/>
      <c r="I36" s="144"/>
      <c r="J36" s="186">
        <v>6.29</v>
      </c>
    </row>
    <row r="37" spans="2:15" ht="12.95" customHeight="1">
      <c r="B37" s="98" t="s">
        <v>430</v>
      </c>
      <c r="C37" s="99" t="s">
        <v>426</v>
      </c>
      <c r="D37" s="28"/>
      <c r="E37" s="28"/>
      <c r="F37" s="28"/>
      <c r="G37" s="28"/>
      <c r="H37" s="28"/>
      <c r="I37" s="144"/>
      <c r="J37" s="186">
        <f>G22</f>
        <v>0</v>
      </c>
    </row>
    <row r="38" spans="2:15" ht="12.95" customHeight="1">
      <c r="B38" s="98" t="s">
        <v>431</v>
      </c>
      <c r="C38" s="99" t="s">
        <v>426</v>
      </c>
      <c r="D38" s="28"/>
      <c r="E38" s="28"/>
      <c r="F38" s="28"/>
      <c r="G38" s="28"/>
      <c r="H38" s="28"/>
      <c r="I38" s="144"/>
      <c r="J38" s="186">
        <v>2.48</v>
      </c>
    </row>
    <row r="40" spans="2:15" ht="12.95" customHeight="1">
      <c r="B40" s="81" t="s">
        <v>433</v>
      </c>
      <c r="C40" s="86" t="s">
        <v>42</v>
      </c>
      <c r="D40" s="86" t="s">
        <v>47</v>
      </c>
      <c r="E40" s="86" t="s">
        <v>48</v>
      </c>
      <c r="F40" s="86" t="s">
        <v>49</v>
      </c>
      <c r="G40" s="86" t="s">
        <v>50</v>
      </c>
      <c r="H40" s="86" t="s">
        <v>51</v>
      </c>
      <c r="I40" s="134" t="s">
        <v>52</v>
      </c>
      <c r="J40" s="135" t="s">
        <v>53</v>
      </c>
    </row>
    <row r="41" spans="2:15" ht="12.95" customHeight="1">
      <c r="B41" s="83" t="s">
        <v>96</v>
      </c>
      <c r="C41" s="38" t="s">
        <v>99</v>
      </c>
      <c r="D41" s="87"/>
      <c r="E41" s="87"/>
      <c r="F41" s="87"/>
      <c r="G41" s="87"/>
      <c r="H41" s="88"/>
      <c r="I41" s="159"/>
      <c r="J41" s="160">
        <v>100</v>
      </c>
    </row>
    <row r="42" spans="2:15" ht="12.95" customHeight="1">
      <c r="E42"/>
    </row>
    <row r="43" spans="2:15" ht="12.95" customHeight="1">
      <c r="E43"/>
    </row>
    <row r="44" spans="2:15" ht="12.95" customHeight="1">
      <c r="E44" s="66"/>
    </row>
  </sheetData>
  <mergeCells count="5">
    <mergeCell ref="C8:O8"/>
    <mergeCell ref="C11:O11"/>
    <mergeCell ref="C12:O12"/>
    <mergeCell ref="C13:O13"/>
    <mergeCell ref="C14:O14"/>
  </mergeCells>
  <conditionalFormatting sqref="L22">
    <cfRule type="cellIs" dxfId="8" priority="1" operator="equal">
      <formula>TRUE</formula>
    </cfRule>
  </conditionalFormatting>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42A16-BC64-49AC-8F11-A9CE8BCDA41F}">
  <sheetPr>
    <tabColor theme="4" tint="0.79998168889431442"/>
  </sheetPr>
  <dimension ref="A1:T46"/>
  <sheetViews>
    <sheetView zoomScale="80" zoomScaleNormal="80" workbookViewId="0">
      <selection activeCell="G42" sqref="G42"/>
    </sheetView>
  </sheetViews>
  <sheetFormatPr defaultRowHeight="12.95" customHeight="1"/>
  <cols>
    <col min="1" max="1" width="4.42578125" customWidth="1"/>
    <col min="2" max="2" width="51.140625" bestFit="1" customWidth="1"/>
    <col min="3" max="3" width="22.7109375" bestFit="1" customWidth="1"/>
    <col min="4" max="6" width="12.5703125" customWidth="1"/>
    <col min="7" max="7" width="17.28515625" customWidth="1"/>
    <col min="8" max="17" width="12.5703125" customWidth="1"/>
  </cols>
  <sheetData>
    <row r="1" spans="1:20" s="7" customFormat="1" ht="27" customHeight="1">
      <c r="A1" s="6" t="s">
        <v>434</v>
      </c>
    </row>
    <row r="2" spans="1:20" s="31" customFormat="1" ht="12.95" customHeight="1"/>
    <row r="3" spans="1:20" s="31" customFormat="1" ht="12.95" customHeight="1"/>
    <row r="4" spans="1:20" s="31" customFormat="1" ht="12.95" customHeight="1">
      <c r="B4" s="70" t="s">
        <v>27</v>
      </c>
      <c r="C4" s="71" t="s">
        <v>56</v>
      </c>
      <c r="D4" s="32"/>
    </row>
    <row r="5" spans="1:20" s="31" customFormat="1" ht="12.95" customHeight="1">
      <c r="B5" s="70" t="s">
        <v>81</v>
      </c>
      <c r="C5" s="161" t="s">
        <v>417</v>
      </c>
      <c r="D5" s="32"/>
    </row>
    <row r="6" spans="1:20" s="31" customFormat="1" ht="12.95" customHeight="1">
      <c r="B6" s="70" t="s">
        <v>31</v>
      </c>
      <c r="C6" s="282" t="s">
        <v>418</v>
      </c>
    </row>
    <row r="7" spans="1:20" s="31" customFormat="1" ht="12.95" customHeight="1">
      <c r="B7" s="72"/>
      <c r="C7" s="73"/>
    </row>
    <row r="8" spans="1:20" s="31" customFormat="1" ht="12.95" customHeight="1">
      <c r="B8" s="74" t="s">
        <v>33</v>
      </c>
      <c r="C8" s="311" t="s">
        <v>419</v>
      </c>
      <c r="D8" s="312"/>
      <c r="E8" s="312"/>
      <c r="F8" s="312"/>
      <c r="G8" s="312"/>
      <c r="H8" s="312"/>
      <c r="I8" s="312"/>
      <c r="J8" s="312"/>
      <c r="K8" s="312"/>
      <c r="L8" s="312"/>
      <c r="M8" s="312"/>
      <c r="N8" s="312"/>
      <c r="O8" s="312"/>
      <c r="P8" s="187"/>
      <c r="Q8" s="188"/>
    </row>
    <row r="9" spans="1:20" s="31" customFormat="1" ht="12.95" customHeight="1">
      <c r="B9" s="75"/>
      <c r="C9" s="73"/>
    </row>
    <row r="10" spans="1:20" s="31" customFormat="1" ht="13.15">
      <c r="B10" s="76" t="s">
        <v>35</v>
      </c>
      <c r="P10" s="182"/>
      <c r="Q10" s="182"/>
    </row>
    <row r="11" spans="1:20" s="31" customFormat="1" ht="12.95" customHeight="1">
      <c r="B11" s="77" t="s">
        <v>36</v>
      </c>
      <c r="C11" s="310" t="s">
        <v>37</v>
      </c>
      <c r="D11" s="313"/>
      <c r="E11" s="313"/>
      <c r="F11" s="313"/>
      <c r="G11" s="313"/>
      <c r="H11" s="313"/>
      <c r="I11" s="313"/>
      <c r="J11" s="313"/>
      <c r="K11" s="313"/>
      <c r="L11" s="313"/>
      <c r="M11" s="313"/>
      <c r="N11" s="313"/>
      <c r="O11" s="314"/>
      <c r="P11" s="104"/>
      <c r="Q11" s="105"/>
      <c r="R11" s="78"/>
      <c r="S11" s="79"/>
      <c r="T11" s="79"/>
    </row>
    <row r="12" spans="1:20" s="31" customFormat="1" ht="12.95" customHeight="1">
      <c r="B12" s="77" t="s">
        <v>38</v>
      </c>
      <c r="C12" s="309" t="s">
        <v>37</v>
      </c>
      <c r="D12" s="315"/>
      <c r="E12" s="315"/>
      <c r="F12" s="315"/>
      <c r="G12" s="315"/>
      <c r="H12" s="315"/>
      <c r="I12" s="315"/>
      <c r="J12" s="315"/>
      <c r="K12" s="315"/>
      <c r="L12" s="315"/>
      <c r="M12" s="315"/>
      <c r="N12" s="315"/>
      <c r="O12" s="316"/>
      <c r="P12" s="104"/>
      <c r="Q12" s="105"/>
      <c r="R12" s="78"/>
      <c r="S12" s="79"/>
      <c r="T12" s="79"/>
    </row>
    <row r="13" spans="1:20" s="31" customFormat="1" ht="13.15" customHeight="1">
      <c r="B13" s="70" t="s">
        <v>39</v>
      </c>
      <c r="C13" s="309" t="s">
        <v>37</v>
      </c>
      <c r="D13" s="315"/>
      <c r="E13" s="315"/>
      <c r="F13" s="315"/>
      <c r="G13" s="315"/>
      <c r="H13" s="315"/>
      <c r="I13" s="315"/>
      <c r="J13" s="315"/>
      <c r="K13" s="315"/>
      <c r="L13" s="315"/>
      <c r="M13" s="315"/>
      <c r="N13" s="315"/>
      <c r="O13" s="316"/>
      <c r="P13" s="104"/>
      <c r="Q13" s="105"/>
      <c r="R13" s="78"/>
      <c r="S13" s="79"/>
      <c r="T13" s="79"/>
    </row>
    <row r="14" spans="1:20" s="31" customFormat="1" ht="13.15">
      <c r="B14" s="80" t="s">
        <v>40</v>
      </c>
      <c r="C14" s="309" t="s">
        <v>37</v>
      </c>
      <c r="D14" s="315"/>
      <c r="E14" s="315"/>
      <c r="F14" s="315"/>
      <c r="G14" s="315"/>
      <c r="H14" s="315"/>
      <c r="I14" s="315"/>
      <c r="J14" s="315"/>
      <c r="K14" s="315"/>
      <c r="L14" s="315"/>
      <c r="M14" s="315"/>
      <c r="N14" s="315"/>
      <c r="O14" s="316"/>
      <c r="P14" s="104"/>
      <c r="Q14" s="105"/>
      <c r="R14" s="78"/>
      <c r="S14" s="79"/>
      <c r="T14" s="79"/>
    </row>
    <row r="15" spans="1:20" s="31" customFormat="1" ht="12.95" customHeight="1"/>
    <row r="16" spans="1:20" s="31" customFormat="1" ht="26.25">
      <c r="B16" s="4" t="s">
        <v>85</v>
      </c>
      <c r="C16" s="106" t="s">
        <v>421</v>
      </c>
      <c r="D16" s="68" t="s">
        <v>42</v>
      </c>
      <c r="E16" s="68" t="s">
        <v>95</v>
      </c>
      <c r="F16" s="68" t="s">
        <v>42</v>
      </c>
      <c r="G16" s="68" t="s">
        <v>435</v>
      </c>
      <c r="I16" s="151"/>
    </row>
    <row r="17" spans="2:15" s="31" customFormat="1" ht="11.25" customHeight="1">
      <c r="B17" s="123" t="s">
        <v>436</v>
      </c>
      <c r="C17" s="91" t="s">
        <v>437</v>
      </c>
      <c r="D17" s="99" t="s">
        <v>425</v>
      </c>
      <c r="E17" s="141">
        <v>0.45777341914420533</v>
      </c>
      <c r="F17" s="88" t="s">
        <v>426</v>
      </c>
      <c r="G17" s="88">
        <v>88.95</v>
      </c>
      <c r="H17" s="33"/>
      <c r="I17" s="151"/>
    </row>
    <row r="18" spans="2:15" s="31" customFormat="1" ht="12.95" customHeight="1">
      <c r="B18" s="123" t="s">
        <v>436</v>
      </c>
      <c r="C18" s="91" t="s">
        <v>427</v>
      </c>
      <c r="D18" s="99" t="s">
        <v>425</v>
      </c>
      <c r="E18" s="141">
        <v>0.45777341914420533</v>
      </c>
      <c r="F18" s="88" t="s">
        <v>426</v>
      </c>
      <c r="G18" s="88">
        <v>82.2</v>
      </c>
      <c r="I18" s="152"/>
      <c r="J18" s="130"/>
    </row>
    <row r="19" spans="2:15" s="31" customFormat="1" ht="12.95" customHeight="1">
      <c r="B19" s="123" t="s">
        <v>436</v>
      </c>
      <c r="C19" s="91" t="s">
        <v>428</v>
      </c>
      <c r="D19" s="99" t="s">
        <v>425</v>
      </c>
      <c r="E19" s="141">
        <v>0.45777341914420533</v>
      </c>
      <c r="F19" s="88" t="s">
        <v>426</v>
      </c>
      <c r="G19" s="88">
        <v>13.47</v>
      </c>
      <c r="I19" s="152"/>
      <c r="J19" s="130"/>
    </row>
    <row r="20" spans="2:15" s="31" customFormat="1" ht="12.95" customHeight="1">
      <c r="B20" s="123" t="s">
        <v>436</v>
      </c>
      <c r="C20" s="91" t="s">
        <v>429</v>
      </c>
      <c r="D20" s="99" t="s">
        <v>425</v>
      </c>
      <c r="E20" s="141">
        <v>0.45777341914420533</v>
      </c>
      <c r="F20" s="88" t="s">
        <v>426</v>
      </c>
      <c r="G20" s="88">
        <v>2.29</v>
      </c>
      <c r="I20" s="152"/>
      <c r="J20" s="130"/>
      <c r="K20" s="157"/>
      <c r="L20" s="158"/>
    </row>
    <row r="21" spans="2:15" s="31" customFormat="1" ht="12.95" customHeight="1">
      <c r="B21" s="123" t="s">
        <v>438</v>
      </c>
      <c r="C21" s="91" t="s">
        <v>437</v>
      </c>
      <c r="D21" s="99" t="s">
        <v>425</v>
      </c>
      <c r="E21" s="141">
        <v>0.45777341914420533</v>
      </c>
      <c r="F21" s="88" t="s">
        <v>426</v>
      </c>
      <c r="G21" s="88">
        <v>42.02</v>
      </c>
      <c r="H21" s="33"/>
      <c r="I21" s="157"/>
      <c r="J21" s="89"/>
      <c r="L21" s="158"/>
    </row>
    <row r="22" spans="2:15" s="31" customFormat="1" ht="12.95" customHeight="1">
      <c r="B22" s="123" t="s">
        <v>438</v>
      </c>
      <c r="C22" s="91" t="s">
        <v>427</v>
      </c>
      <c r="D22" s="99" t="s">
        <v>425</v>
      </c>
      <c r="E22" s="141">
        <v>0.45777341914420533</v>
      </c>
      <c r="F22" s="88" t="s">
        <v>426</v>
      </c>
      <c r="G22" s="88">
        <v>2.5</v>
      </c>
    </row>
    <row r="23" spans="2:15" s="31" customFormat="1" ht="12.95" customHeight="1">
      <c r="B23" s="123" t="s">
        <v>438</v>
      </c>
      <c r="C23" s="91" t="s">
        <v>428</v>
      </c>
      <c r="D23" s="99" t="s">
        <v>425</v>
      </c>
      <c r="E23" s="141">
        <v>0.45777341914420533</v>
      </c>
      <c r="F23" s="88" t="s">
        <v>426</v>
      </c>
      <c r="G23" s="88">
        <v>1.28</v>
      </c>
      <c r="I23" s="155"/>
      <c r="J23" s="156"/>
    </row>
    <row r="24" spans="2:15" s="31" customFormat="1" ht="12.95" customHeight="1">
      <c r="B24" s="123" t="s">
        <v>438</v>
      </c>
      <c r="C24" s="91" t="s">
        <v>429</v>
      </c>
      <c r="D24" s="99" t="s">
        <v>425</v>
      </c>
      <c r="E24" s="141">
        <v>0.45777341914420533</v>
      </c>
      <c r="F24" s="88" t="s">
        <v>426</v>
      </c>
      <c r="G24" s="189">
        <v>0.28000000000000003</v>
      </c>
    </row>
    <row r="25" spans="2:15" s="31" customFormat="1" ht="12.95" customHeight="1">
      <c r="D25" s="119"/>
      <c r="G25" s="33"/>
    </row>
    <row r="26" spans="2:15" s="31" customFormat="1" ht="12.95" customHeight="1">
      <c r="B26" s="3" t="s">
        <v>94</v>
      </c>
      <c r="C26" s="19" t="s">
        <v>42</v>
      </c>
      <c r="D26" s="19" t="s">
        <v>95</v>
      </c>
    </row>
    <row r="27" spans="2:15" s="31" customFormat="1" ht="12.95" customHeight="1">
      <c r="B27" s="34" t="s">
        <v>96</v>
      </c>
      <c r="C27" s="40" t="s">
        <v>97</v>
      </c>
      <c r="D27" s="209">
        <f>SUMPRODUCT(E17:E24,G17:G24)/100</f>
        <v>1.0665662892640841</v>
      </c>
      <c r="K27" s="95"/>
      <c r="L27" s="95"/>
      <c r="M27" s="95"/>
      <c r="N27" s="95"/>
      <c r="O27" s="95"/>
    </row>
    <row r="28" spans="2:15" s="31" customFormat="1" ht="12.95" customHeight="1"/>
    <row r="29" spans="2:15" s="31" customFormat="1" ht="12.95" customHeight="1">
      <c r="B29" s="81" t="s">
        <v>432</v>
      </c>
      <c r="C29" s="86" t="s">
        <v>42</v>
      </c>
      <c r="D29" s="86" t="s">
        <v>47</v>
      </c>
      <c r="E29" s="86" t="s">
        <v>48</v>
      </c>
      <c r="F29" s="86" t="s">
        <v>49</v>
      </c>
      <c r="G29" s="86" t="s">
        <v>50</v>
      </c>
      <c r="H29" s="86" t="s">
        <v>51</v>
      </c>
      <c r="I29" s="86" t="s">
        <v>52</v>
      </c>
      <c r="J29" s="135" t="s">
        <v>53</v>
      </c>
    </row>
    <row r="30" spans="2:15" s="31" customFormat="1" ht="12.95" customHeight="1">
      <c r="B30" s="123" t="s">
        <v>436</v>
      </c>
      <c r="C30" s="87" t="s">
        <v>426</v>
      </c>
      <c r="D30" s="87"/>
      <c r="E30" s="87"/>
      <c r="F30" s="88"/>
      <c r="G30" s="181"/>
      <c r="H30" s="181"/>
      <c r="I30" s="181"/>
      <c r="J30" s="160">
        <v>186.91</v>
      </c>
    </row>
    <row r="31" spans="2:15" s="31" customFormat="1" ht="12.95" customHeight="1">
      <c r="B31" s="123" t="s">
        <v>438</v>
      </c>
      <c r="C31" s="87" t="s">
        <v>426</v>
      </c>
      <c r="D31" s="87"/>
      <c r="E31" s="87"/>
      <c r="F31" s="88"/>
      <c r="G31" s="181"/>
      <c r="H31" s="181"/>
      <c r="I31" s="181"/>
      <c r="J31" s="160">
        <v>46.08</v>
      </c>
    </row>
    <row r="32" spans="2:15" s="31" customFormat="1" ht="12.95" customHeight="1">
      <c r="B32" s="123" t="s">
        <v>439</v>
      </c>
      <c r="C32" s="87" t="s">
        <v>426</v>
      </c>
      <c r="D32" s="87"/>
      <c r="E32" s="87"/>
      <c r="F32" s="88"/>
      <c r="G32" s="181"/>
      <c r="H32" s="181"/>
      <c r="I32" s="181"/>
      <c r="J32" s="160">
        <v>232</v>
      </c>
    </row>
    <row r="33" spans="2:10" s="31" customFormat="1" ht="12.95" customHeight="1"/>
    <row r="34" spans="2:10" s="31" customFormat="1" ht="12.95" customHeight="1">
      <c r="B34" s="81" t="s">
        <v>433</v>
      </c>
      <c r="C34" s="86" t="s">
        <v>42</v>
      </c>
      <c r="D34" s="86" t="s">
        <v>47</v>
      </c>
      <c r="E34" s="86" t="s">
        <v>48</v>
      </c>
      <c r="F34" s="86" t="s">
        <v>49</v>
      </c>
      <c r="G34" s="86" t="s">
        <v>50</v>
      </c>
      <c r="H34" s="86" t="s">
        <v>51</v>
      </c>
      <c r="I34" s="134" t="s">
        <v>52</v>
      </c>
      <c r="J34" s="135" t="s">
        <v>53</v>
      </c>
    </row>
    <row r="35" spans="2:10" s="31" customFormat="1" ht="12.95" customHeight="1">
      <c r="B35" s="83" t="s">
        <v>96</v>
      </c>
      <c r="C35" s="38" t="s">
        <v>99</v>
      </c>
      <c r="D35" s="87"/>
      <c r="E35" s="87"/>
      <c r="F35" s="87"/>
      <c r="G35" s="87"/>
      <c r="H35" s="88"/>
      <c r="I35" s="159"/>
      <c r="J35" s="160">
        <v>100</v>
      </c>
    </row>
    <row r="36" spans="2:10" ht="12.95" customHeight="1">
      <c r="B36" s="107"/>
      <c r="C36" s="107"/>
      <c r="D36" s="107"/>
      <c r="E36" s="107"/>
      <c r="F36" s="107"/>
      <c r="G36" s="107"/>
    </row>
    <row r="37" spans="2:10" ht="12.95" customHeight="1">
      <c r="B37" s="319"/>
      <c r="C37" s="107"/>
      <c r="D37" s="107"/>
      <c r="E37" s="107"/>
      <c r="F37" s="107"/>
      <c r="G37" s="107"/>
      <c r="H37" s="107"/>
    </row>
    <row r="38" spans="2:10" ht="12.95" customHeight="1">
      <c r="B38" s="319"/>
      <c r="C38" s="107"/>
      <c r="D38" s="107"/>
      <c r="E38" s="107"/>
      <c r="F38" s="107"/>
      <c r="G38" s="107"/>
      <c r="H38" s="107"/>
    </row>
    <row r="39" spans="2:10" ht="12.95" customHeight="1">
      <c r="B39" s="319"/>
      <c r="C39" s="107"/>
      <c r="D39" s="107"/>
      <c r="E39" s="107"/>
      <c r="F39" s="107"/>
      <c r="G39" s="107"/>
      <c r="H39" s="107"/>
    </row>
    <row r="40" spans="2:10" ht="12.95" customHeight="1">
      <c r="B40" s="319"/>
      <c r="C40" s="107"/>
      <c r="D40" s="107"/>
      <c r="E40" s="107"/>
      <c r="F40" s="107"/>
      <c r="G40" s="107"/>
      <c r="H40" s="107"/>
    </row>
    <row r="41" spans="2:10" ht="12.95" customHeight="1">
      <c r="B41" s="319"/>
      <c r="C41" s="107"/>
      <c r="D41" s="107"/>
      <c r="E41" s="107"/>
      <c r="F41" s="107"/>
      <c r="G41" s="107"/>
      <c r="H41" s="107"/>
    </row>
    <row r="42" spans="2:10" ht="12.95" customHeight="1">
      <c r="B42" s="319"/>
      <c r="C42" s="107"/>
      <c r="D42" s="107"/>
      <c r="E42" s="107"/>
      <c r="F42" s="107"/>
      <c r="G42" s="107"/>
      <c r="H42" s="107"/>
    </row>
    <row r="43" spans="2:10" ht="12.95" customHeight="1">
      <c r="B43" s="319"/>
      <c r="C43" s="107"/>
      <c r="D43" s="107"/>
      <c r="E43" s="107"/>
      <c r="F43" s="107"/>
      <c r="G43" s="107"/>
      <c r="H43" s="107"/>
    </row>
    <row r="44" spans="2:10" ht="12.95" customHeight="1">
      <c r="B44" s="319"/>
      <c r="C44" s="107"/>
      <c r="D44" s="107"/>
      <c r="E44" s="107"/>
      <c r="F44" s="107"/>
      <c r="G44" s="107"/>
      <c r="H44" s="107"/>
    </row>
    <row r="45" spans="2:10" ht="12.95" customHeight="1">
      <c r="B45" s="107"/>
      <c r="C45" s="107"/>
      <c r="D45" s="107"/>
      <c r="E45" s="107"/>
      <c r="F45" s="107"/>
      <c r="G45" s="107"/>
      <c r="H45" s="107"/>
    </row>
    <row r="46" spans="2:10" ht="12.95" customHeight="1">
      <c r="H46" s="107"/>
    </row>
  </sheetData>
  <mergeCells count="9">
    <mergeCell ref="B39:B40"/>
    <mergeCell ref="B41:B42"/>
    <mergeCell ref="B43:B44"/>
    <mergeCell ref="C8:O8"/>
    <mergeCell ref="C11:O11"/>
    <mergeCell ref="C12:O12"/>
    <mergeCell ref="C13:O13"/>
    <mergeCell ref="C14:O14"/>
    <mergeCell ref="B37:B38"/>
  </mergeCells>
  <conditionalFormatting sqref="J21">
    <cfRule type="cellIs" dxfId="7" priority="1" operator="equal">
      <formula>TRUE</formula>
    </cfRule>
  </conditionalFormatting>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12059-ED87-49B7-B2BD-9A4EF6DCAAA7}">
  <sheetPr>
    <tabColor theme="4" tint="0.79998168889431442"/>
  </sheetPr>
  <dimension ref="A1:R31"/>
  <sheetViews>
    <sheetView zoomScale="80" zoomScaleNormal="80" workbookViewId="0">
      <selection activeCell="G42" sqref="G42"/>
    </sheetView>
  </sheetViews>
  <sheetFormatPr defaultRowHeight="12.95" customHeight="1"/>
  <cols>
    <col min="1" max="1" width="4.42578125" customWidth="1"/>
    <col min="2" max="2" width="44.5703125" bestFit="1" customWidth="1"/>
    <col min="3" max="3" width="22.7109375" bestFit="1" customWidth="1"/>
    <col min="4" max="15" width="12.5703125" customWidth="1"/>
  </cols>
  <sheetData>
    <row r="1" spans="1:18" s="7" customFormat="1" ht="27" customHeight="1">
      <c r="A1" s="6" t="s">
        <v>440</v>
      </c>
    </row>
    <row r="3" spans="1:18" s="31" customFormat="1" ht="12.95" customHeight="1"/>
    <row r="4" spans="1:18" s="31" customFormat="1" ht="12.95" customHeight="1">
      <c r="B4" s="70" t="s">
        <v>27</v>
      </c>
      <c r="C4" s="71" t="s">
        <v>66</v>
      </c>
      <c r="D4" s="32"/>
    </row>
    <row r="5" spans="1:18" s="31" customFormat="1" ht="12.95" customHeight="1">
      <c r="B5" s="70" t="s">
        <v>81</v>
      </c>
      <c r="C5" s="161" t="s">
        <v>417</v>
      </c>
      <c r="D5" s="32"/>
    </row>
    <row r="6" spans="1:18" s="31" customFormat="1" ht="12.95" customHeight="1">
      <c r="B6" s="70" t="s">
        <v>31</v>
      </c>
      <c r="C6" s="282" t="s">
        <v>418</v>
      </c>
    </row>
    <row r="7" spans="1:18" s="31" customFormat="1" ht="12.95" customHeight="1">
      <c r="B7" s="72"/>
      <c r="C7" s="73"/>
    </row>
    <row r="8" spans="1:18" s="31" customFormat="1" ht="12.95" customHeight="1">
      <c r="B8" s="74" t="s">
        <v>33</v>
      </c>
      <c r="C8" s="311" t="s">
        <v>419</v>
      </c>
      <c r="D8" s="312"/>
      <c r="E8" s="312"/>
      <c r="F8" s="312"/>
      <c r="G8" s="312"/>
      <c r="H8" s="312"/>
      <c r="I8" s="312"/>
      <c r="J8" s="312"/>
      <c r="K8" s="312"/>
      <c r="L8" s="312"/>
      <c r="M8" s="312"/>
      <c r="N8" s="312"/>
      <c r="O8" s="312"/>
    </row>
    <row r="9" spans="1:18" s="31" customFormat="1" ht="12.95" customHeight="1">
      <c r="B9" s="75"/>
      <c r="C9" s="73"/>
    </row>
    <row r="10" spans="1:18" s="31" customFormat="1" ht="13.15" customHeight="1">
      <c r="B10" s="76" t="s">
        <v>35</v>
      </c>
    </row>
    <row r="11" spans="1:18" s="31" customFormat="1" ht="12.95" customHeight="1">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ustomHeight="1">
      <c r="B13" s="70" t="s">
        <v>39</v>
      </c>
      <c r="C13" s="309" t="s">
        <v>37</v>
      </c>
      <c r="D13" s="315"/>
      <c r="E13" s="315"/>
      <c r="F13" s="315"/>
      <c r="G13" s="315"/>
      <c r="H13" s="315"/>
      <c r="I13" s="315"/>
      <c r="J13" s="315"/>
      <c r="K13" s="315"/>
      <c r="L13" s="315"/>
      <c r="M13" s="315"/>
      <c r="N13" s="315"/>
      <c r="O13" s="316"/>
      <c r="P13" s="78"/>
      <c r="Q13" s="79"/>
      <c r="R13" s="79"/>
    </row>
    <row r="14" spans="1:18" s="31" customFormat="1" ht="13.15">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I16" s="151"/>
    </row>
    <row r="17" spans="2:15" s="31" customFormat="1" ht="13.15">
      <c r="B17" s="97" t="s">
        <v>420</v>
      </c>
      <c r="C17" s="97" t="s">
        <v>421</v>
      </c>
      <c r="D17" s="68" t="s">
        <v>42</v>
      </c>
      <c r="E17" s="68" t="s">
        <v>95</v>
      </c>
      <c r="F17" s="68" t="s">
        <v>42</v>
      </c>
      <c r="G17" s="68" t="s">
        <v>441</v>
      </c>
      <c r="I17" s="152"/>
      <c r="J17" s="130"/>
    </row>
    <row r="18" spans="2:15" s="31" customFormat="1" ht="12.95" customHeight="1">
      <c r="B18" s="98" t="s">
        <v>442</v>
      </c>
      <c r="C18" s="98" t="s">
        <v>424</v>
      </c>
      <c r="D18" s="99" t="s">
        <v>425</v>
      </c>
      <c r="E18" s="141">
        <v>0.30106137955222373</v>
      </c>
      <c r="F18" s="99" t="s">
        <v>426</v>
      </c>
      <c r="G18" s="108">
        <v>52.186046511627914</v>
      </c>
      <c r="H18" s="90"/>
      <c r="I18" s="152"/>
      <c r="J18" s="130"/>
    </row>
    <row r="19" spans="2:15" s="31" customFormat="1" ht="12.95" customHeight="1">
      <c r="B19" s="98" t="s">
        <v>442</v>
      </c>
      <c r="C19" s="98" t="s">
        <v>427</v>
      </c>
      <c r="D19" s="99" t="s">
        <v>425</v>
      </c>
      <c r="E19" s="141">
        <v>0.30106137955222373</v>
      </c>
      <c r="F19" s="99" t="s">
        <v>426</v>
      </c>
      <c r="G19" s="88">
        <v>34.988372093023258</v>
      </c>
      <c r="H19" s="90"/>
      <c r="I19" s="152"/>
      <c r="J19" s="130"/>
      <c r="K19" s="157"/>
      <c r="L19" s="158"/>
    </row>
    <row r="20" spans="2:15" s="31" customFormat="1" ht="12.95" customHeight="1">
      <c r="B20" s="98" t="s">
        <v>442</v>
      </c>
      <c r="C20" s="98" t="s">
        <v>428</v>
      </c>
      <c r="D20" s="99" t="s">
        <v>425</v>
      </c>
      <c r="E20" s="141">
        <v>0.30106137955222373</v>
      </c>
      <c r="F20" s="99" t="s">
        <v>426</v>
      </c>
      <c r="G20" s="88">
        <v>14.825581395348838</v>
      </c>
      <c r="H20" s="177"/>
      <c r="I20" s="157"/>
      <c r="J20" s="180"/>
      <c r="L20" s="158"/>
    </row>
    <row r="21" spans="2:15" s="31" customFormat="1" ht="12.95" customHeight="1">
      <c r="B21" s="172"/>
      <c r="C21" s="173"/>
      <c r="D21" s="100"/>
      <c r="H21" s="154"/>
      <c r="I21" s="155"/>
      <c r="J21" s="156"/>
      <c r="M21" s="179"/>
    </row>
    <row r="22" spans="2:15" s="31" customFormat="1" ht="12.95" customHeight="1">
      <c r="B22" s="3" t="s">
        <v>94</v>
      </c>
      <c r="C22" s="19" t="s">
        <v>42</v>
      </c>
      <c r="D22" s="19" t="s">
        <v>95</v>
      </c>
    </row>
    <row r="23" spans="2:15" s="31" customFormat="1" ht="12.95" customHeight="1">
      <c r="B23" s="34" t="s">
        <v>96</v>
      </c>
      <c r="C23" s="40" t="s">
        <v>97</v>
      </c>
      <c r="D23" s="209">
        <f>(SUMPRODUCT(E18:E20,G18:G20))/100</f>
        <v>0.30708260714326824</v>
      </c>
    </row>
    <row r="24" spans="2:15" s="31" customFormat="1" ht="12.95" customHeight="1"/>
    <row r="25" spans="2:15" s="31" customFormat="1" ht="12.95" customHeight="1">
      <c r="B25" s="81" t="s">
        <v>432</v>
      </c>
      <c r="C25" s="86" t="s">
        <v>42</v>
      </c>
      <c r="D25" s="86" t="s">
        <v>47</v>
      </c>
      <c r="E25" s="86" t="s">
        <v>48</v>
      </c>
      <c r="F25" s="86" t="s">
        <v>49</v>
      </c>
      <c r="G25" s="86" t="s">
        <v>50</v>
      </c>
      <c r="H25" s="86" t="s">
        <v>51</v>
      </c>
      <c r="I25" s="134" t="s">
        <v>52</v>
      </c>
      <c r="J25" s="135" t="s">
        <v>53</v>
      </c>
      <c r="K25" s="95"/>
      <c r="L25" s="95"/>
      <c r="M25" s="95"/>
      <c r="N25" s="95"/>
      <c r="O25" s="95"/>
    </row>
    <row r="26" spans="2:15" s="31" customFormat="1" ht="12.95" customHeight="1">
      <c r="B26" s="83" t="s">
        <v>443</v>
      </c>
      <c r="C26" s="87" t="s">
        <v>87</v>
      </c>
      <c r="D26" s="87"/>
      <c r="E26" s="87"/>
      <c r="F26" s="88"/>
      <c r="G26" s="88"/>
      <c r="H26" s="88"/>
      <c r="I26" s="159"/>
      <c r="J26" s="160">
        <v>199.6</v>
      </c>
    </row>
    <row r="27" spans="2:15" s="31" customFormat="1" ht="12.95" customHeight="1">
      <c r="B27" s="83" t="s">
        <v>444</v>
      </c>
      <c r="C27" s="87" t="s">
        <v>426</v>
      </c>
      <c r="D27" s="87"/>
      <c r="E27" s="87"/>
      <c r="F27" s="88"/>
      <c r="G27" s="88">
        <v>20.358488372093024</v>
      </c>
      <c r="H27" s="88">
        <v>40.437662790697672</v>
      </c>
      <c r="I27" s="159">
        <v>71.494883720930247</v>
      </c>
      <c r="J27" s="160">
        <v>102.13046511627908</v>
      </c>
    </row>
    <row r="28" spans="2:15" s="31" customFormat="1" ht="12.95" customHeight="1"/>
    <row r="29" spans="2:15" s="31" customFormat="1" ht="12.95" customHeight="1">
      <c r="B29" s="81" t="s">
        <v>433</v>
      </c>
      <c r="C29" s="86" t="s">
        <v>42</v>
      </c>
      <c r="D29" s="86" t="s">
        <v>47</v>
      </c>
      <c r="E29" s="86" t="s">
        <v>48</v>
      </c>
      <c r="F29" s="86" t="s">
        <v>49</v>
      </c>
      <c r="G29" s="86" t="s">
        <v>50</v>
      </c>
      <c r="H29" s="86" t="s">
        <v>51</v>
      </c>
      <c r="I29" s="134" t="s">
        <v>52</v>
      </c>
      <c r="J29" s="135" t="s">
        <v>53</v>
      </c>
    </row>
    <row r="30" spans="2:15" s="31" customFormat="1" ht="12.95" customHeight="1">
      <c r="B30" s="83" t="s">
        <v>96</v>
      </c>
      <c r="C30" s="38" t="s">
        <v>99</v>
      </c>
      <c r="D30" s="87"/>
      <c r="E30" s="87"/>
      <c r="F30" s="87"/>
      <c r="G30" s="87"/>
      <c r="H30" s="88"/>
      <c r="I30" s="159"/>
      <c r="J30" s="160">
        <v>100</v>
      </c>
    </row>
    <row r="31" spans="2:15" s="31" customFormat="1" ht="12.95" customHeight="1"/>
  </sheetData>
  <mergeCells count="5">
    <mergeCell ref="C8:O8"/>
    <mergeCell ref="C11:O11"/>
    <mergeCell ref="C12:O12"/>
    <mergeCell ref="C13:O13"/>
    <mergeCell ref="C14:O14"/>
  </mergeCells>
  <conditionalFormatting sqref="J20">
    <cfRule type="cellIs" dxfId="6" priority="1" operator="equal">
      <formula>TRUE</formula>
    </cfRule>
  </conditionalFormatting>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F30B9-8DAF-41CE-B4D4-82950ED1916A}">
  <sheetPr>
    <tabColor theme="4" tint="0.79998168889431442"/>
  </sheetPr>
  <dimension ref="A1:S34"/>
  <sheetViews>
    <sheetView zoomScale="80" zoomScaleNormal="80" workbookViewId="0">
      <selection activeCell="G42" sqref="G42"/>
    </sheetView>
  </sheetViews>
  <sheetFormatPr defaultRowHeight="12.95" customHeight="1"/>
  <cols>
    <col min="1" max="1" width="4.42578125" customWidth="1"/>
    <col min="2" max="2" width="39.28515625" bestFit="1" customWidth="1"/>
    <col min="3" max="3" width="23.42578125" customWidth="1"/>
    <col min="4" max="15" width="12.5703125" customWidth="1"/>
    <col min="17" max="17" width="24.42578125" customWidth="1"/>
  </cols>
  <sheetData>
    <row r="1" spans="1:19" s="7" customFormat="1" ht="27" customHeight="1">
      <c r="A1" s="6" t="s">
        <v>445</v>
      </c>
    </row>
    <row r="4" spans="1:19" s="31" customFormat="1" ht="12.95" customHeight="1">
      <c r="B4" s="70" t="s">
        <v>27</v>
      </c>
      <c r="C4" s="71" t="s">
        <v>68</v>
      </c>
      <c r="D4" s="178"/>
    </row>
    <row r="5" spans="1:19" s="31" customFormat="1" ht="12.95" customHeight="1">
      <c r="B5" s="70" t="s">
        <v>81</v>
      </c>
      <c r="C5" s="161" t="s">
        <v>417</v>
      </c>
      <c r="D5" s="32"/>
    </row>
    <row r="6" spans="1:19" s="31" customFormat="1" ht="12.95" customHeight="1">
      <c r="B6" s="70" t="s">
        <v>31</v>
      </c>
      <c r="C6" s="282" t="s">
        <v>418</v>
      </c>
      <c r="Q6" s="75"/>
      <c r="R6" s="93"/>
      <c r="S6" s="93"/>
    </row>
    <row r="7" spans="1:19" s="31" customFormat="1" ht="12.95" customHeight="1">
      <c r="B7" s="72"/>
      <c r="C7" s="73"/>
      <c r="Q7" s="50"/>
      <c r="R7" s="119"/>
      <c r="S7" s="45"/>
    </row>
    <row r="8" spans="1:19" s="31" customFormat="1" ht="12.95" customHeight="1">
      <c r="B8" s="74" t="s">
        <v>33</v>
      </c>
      <c r="C8" s="311" t="s">
        <v>419</v>
      </c>
      <c r="D8" s="312"/>
      <c r="E8" s="312"/>
      <c r="F8" s="312"/>
      <c r="G8" s="312"/>
      <c r="H8" s="312"/>
      <c r="I8" s="312"/>
      <c r="J8" s="312"/>
      <c r="K8" s="312"/>
      <c r="L8" s="312"/>
      <c r="M8" s="312"/>
      <c r="N8" s="312"/>
      <c r="O8" s="312"/>
      <c r="Q8" s="172"/>
      <c r="R8" s="173"/>
      <c r="S8" s="100"/>
    </row>
    <row r="9" spans="1:19" s="31" customFormat="1" ht="12.95" customHeight="1">
      <c r="B9" s="75"/>
      <c r="C9" s="73"/>
      <c r="Q9" s="172"/>
      <c r="R9" s="173"/>
      <c r="S9" s="100"/>
    </row>
    <row r="10" spans="1:19" s="31" customFormat="1" ht="16.899999999999999" customHeight="1">
      <c r="B10" s="76" t="s">
        <v>35</v>
      </c>
    </row>
    <row r="11" spans="1:19" s="31" customFormat="1" ht="12.95" customHeight="1">
      <c r="B11" s="77" t="s">
        <v>36</v>
      </c>
      <c r="C11" s="310" t="s">
        <v>37</v>
      </c>
      <c r="D11" s="310"/>
      <c r="E11" s="310"/>
      <c r="F11" s="310"/>
      <c r="G11" s="310"/>
      <c r="H11" s="310"/>
      <c r="I11" s="310"/>
      <c r="J11" s="310"/>
      <c r="K11" s="310"/>
      <c r="L11" s="310"/>
      <c r="M11" s="310"/>
      <c r="N11" s="310"/>
      <c r="O11" s="310"/>
      <c r="P11" s="78"/>
      <c r="Q11" s="79"/>
      <c r="R11" s="79"/>
    </row>
    <row r="12" spans="1:19" s="31" customFormat="1" ht="12.95" customHeight="1">
      <c r="B12" s="77" t="s">
        <v>38</v>
      </c>
      <c r="C12" s="309" t="s">
        <v>37</v>
      </c>
      <c r="D12" s="309"/>
      <c r="E12" s="309"/>
      <c r="F12" s="309"/>
      <c r="G12" s="309"/>
      <c r="H12" s="309"/>
      <c r="I12" s="309"/>
      <c r="J12" s="309"/>
      <c r="K12" s="309"/>
      <c r="L12" s="309"/>
      <c r="M12" s="309"/>
      <c r="N12" s="309"/>
      <c r="O12" s="309"/>
      <c r="P12" s="78"/>
      <c r="Q12" s="79"/>
      <c r="R12" s="79"/>
    </row>
    <row r="13" spans="1:19" s="31" customFormat="1" ht="13.15" customHeight="1">
      <c r="B13" s="70" t="s">
        <v>39</v>
      </c>
      <c r="C13" s="309" t="s">
        <v>37</v>
      </c>
      <c r="D13" s="309"/>
      <c r="E13" s="309"/>
      <c r="F13" s="309"/>
      <c r="G13" s="309"/>
      <c r="H13" s="309"/>
      <c r="I13" s="309"/>
      <c r="J13" s="309"/>
      <c r="K13" s="309"/>
      <c r="L13" s="309"/>
      <c r="M13" s="309"/>
      <c r="N13" s="309"/>
      <c r="O13" s="309"/>
      <c r="P13" s="78"/>
      <c r="Q13" s="79"/>
      <c r="R13" s="79"/>
    </row>
    <row r="14" spans="1:19" s="31" customFormat="1" ht="13.15">
      <c r="B14" s="80" t="s">
        <v>40</v>
      </c>
      <c r="C14" s="309" t="s">
        <v>37</v>
      </c>
      <c r="D14" s="309"/>
      <c r="E14" s="309"/>
      <c r="F14" s="309"/>
      <c r="G14" s="309"/>
      <c r="H14" s="309"/>
      <c r="I14" s="309"/>
      <c r="J14" s="309"/>
      <c r="K14" s="309"/>
      <c r="L14" s="309"/>
      <c r="M14" s="309"/>
      <c r="N14" s="309"/>
      <c r="O14" s="309"/>
      <c r="P14" s="78"/>
      <c r="Q14" s="79"/>
      <c r="R14" s="79"/>
    </row>
    <row r="15" spans="1:19" s="31" customFormat="1" ht="12.95" customHeight="1"/>
    <row r="16" spans="1:19" s="31" customFormat="1" ht="12.95" customHeight="1">
      <c r="B16" s="4" t="s">
        <v>85</v>
      </c>
      <c r="I16" s="151"/>
    </row>
    <row r="17" spans="2:15" s="31" customFormat="1" ht="13.15">
      <c r="B17" s="109" t="s">
        <v>420</v>
      </c>
      <c r="C17" s="109" t="s">
        <v>421</v>
      </c>
      <c r="D17" s="82" t="s">
        <v>42</v>
      </c>
      <c r="E17" s="82" t="s">
        <v>95</v>
      </c>
      <c r="F17" s="82" t="s">
        <v>42</v>
      </c>
      <c r="G17" s="82" t="s">
        <v>441</v>
      </c>
      <c r="I17" s="152"/>
      <c r="J17" s="130"/>
    </row>
    <row r="18" spans="2:15" s="31" customFormat="1" ht="14.25" customHeight="1">
      <c r="B18" s="132" t="s">
        <v>446</v>
      </c>
      <c r="C18" s="132" t="s">
        <v>447</v>
      </c>
      <c r="D18" s="99" t="s">
        <v>425</v>
      </c>
      <c r="E18" s="141">
        <v>0.57936799999999922</v>
      </c>
      <c r="F18" s="99" t="s">
        <v>426</v>
      </c>
      <c r="G18" s="108">
        <v>53.1</v>
      </c>
      <c r="I18" s="152"/>
      <c r="J18" s="130"/>
    </row>
    <row r="19" spans="2:15" s="31" customFormat="1" ht="12.95" customHeight="1">
      <c r="B19" s="110" t="s">
        <v>446</v>
      </c>
      <c r="C19" s="98" t="s">
        <v>448</v>
      </c>
      <c r="D19" s="111" t="s">
        <v>425</v>
      </c>
      <c r="E19" s="141">
        <v>0.57936799999999922</v>
      </c>
      <c r="F19" s="111" t="s">
        <v>426</v>
      </c>
      <c r="G19" s="88">
        <v>17.5</v>
      </c>
      <c r="I19" s="152"/>
      <c r="J19" s="130"/>
      <c r="K19" s="157"/>
      <c r="L19" s="175"/>
    </row>
    <row r="20" spans="2:15" s="31" customFormat="1" ht="12.95" customHeight="1">
      <c r="B20" s="110" t="s">
        <v>446</v>
      </c>
      <c r="C20" s="98" t="s">
        <v>449</v>
      </c>
      <c r="D20" s="111" t="s">
        <v>425</v>
      </c>
      <c r="E20" s="141">
        <v>0.57936799999999922</v>
      </c>
      <c r="F20" s="111" t="s">
        <v>426</v>
      </c>
      <c r="G20" s="88">
        <v>0.3</v>
      </c>
      <c r="I20" s="157"/>
      <c r="J20" s="89"/>
      <c r="L20" s="175"/>
    </row>
    <row r="21" spans="2:15" s="31" customFormat="1" ht="12.95" customHeight="1">
      <c r="B21" s="110" t="s">
        <v>450</v>
      </c>
      <c r="C21" s="110" t="s">
        <v>447</v>
      </c>
      <c r="D21" s="111" t="s">
        <v>425</v>
      </c>
      <c r="E21" s="141">
        <v>0.57936799999999922</v>
      </c>
      <c r="F21" s="111" t="s">
        <v>426</v>
      </c>
      <c r="G21" s="88">
        <v>53.1</v>
      </c>
      <c r="L21" s="175"/>
    </row>
    <row r="22" spans="2:15" s="31" customFormat="1" ht="12.95" customHeight="1">
      <c r="B22" s="110" t="s">
        <v>451</v>
      </c>
      <c r="C22" s="98" t="s">
        <v>452</v>
      </c>
      <c r="D22" s="111" t="s">
        <v>425</v>
      </c>
      <c r="E22" s="141">
        <v>0.57936799999999922</v>
      </c>
      <c r="F22" s="99" t="s">
        <v>426</v>
      </c>
      <c r="G22" s="88">
        <v>1</v>
      </c>
      <c r="L22" s="175"/>
    </row>
    <row r="23" spans="2:15" s="31" customFormat="1" ht="12.95" customHeight="1">
      <c r="B23" s="172"/>
      <c r="C23" s="173"/>
      <c r="D23" s="100"/>
    </row>
    <row r="24" spans="2:15" s="31" customFormat="1" ht="12.95" customHeight="1">
      <c r="B24" s="3" t="s">
        <v>94</v>
      </c>
      <c r="C24" s="19" t="s">
        <v>42</v>
      </c>
      <c r="D24" s="19" t="s">
        <v>95</v>
      </c>
    </row>
    <row r="25" spans="2:15" s="31" customFormat="1" ht="12.95" customHeight="1">
      <c r="B25" s="34" t="s">
        <v>96</v>
      </c>
      <c r="C25" s="40" t="s">
        <v>97</v>
      </c>
      <c r="D25" s="209">
        <f>SUMPRODUCT(E18:E22,G18:G22)/100</f>
        <v>0.72420999999999902</v>
      </c>
    </row>
    <row r="26" spans="2:15" s="31" customFormat="1" ht="12.95" customHeight="1"/>
    <row r="27" spans="2:15" s="31" customFormat="1" ht="12.95" customHeight="1">
      <c r="B27" s="81" t="s">
        <v>432</v>
      </c>
      <c r="C27" s="86" t="s">
        <v>42</v>
      </c>
      <c r="D27" s="86" t="s">
        <v>47</v>
      </c>
      <c r="E27" s="86" t="s">
        <v>48</v>
      </c>
      <c r="F27" s="86" t="s">
        <v>49</v>
      </c>
      <c r="G27" s="86" t="s">
        <v>50</v>
      </c>
      <c r="H27" s="86" t="s">
        <v>51</v>
      </c>
      <c r="I27" s="134" t="s">
        <v>52</v>
      </c>
      <c r="J27" s="135" t="s">
        <v>53</v>
      </c>
      <c r="K27" s="95"/>
      <c r="L27" s="95"/>
      <c r="M27" s="95"/>
      <c r="N27" s="95"/>
      <c r="O27" s="95"/>
    </row>
    <row r="28" spans="2:15" s="31" customFormat="1" ht="12.95" customHeight="1">
      <c r="B28" s="83" t="s">
        <v>453</v>
      </c>
      <c r="C28" s="87" t="s">
        <v>87</v>
      </c>
      <c r="D28" s="87"/>
      <c r="E28" s="87"/>
      <c r="F28" s="88"/>
      <c r="G28" s="88"/>
      <c r="H28" s="88">
        <v>20.23</v>
      </c>
      <c r="I28" s="159">
        <v>20.23</v>
      </c>
      <c r="J28" s="160">
        <v>20.239999999999998</v>
      </c>
    </row>
    <row r="29" spans="2:15" s="31" customFormat="1" ht="12.95" customHeight="1">
      <c r="B29" s="110" t="s">
        <v>451</v>
      </c>
      <c r="C29" s="87" t="s">
        <v>87</v>
      </c>
      <c r="D29" s="87"/>
      <c r="E29" s="87"/>
      <c r="F29" s="88"/>
      <c r="G29" s="88"/>
      <c r="H29" s="88">
        <v>3.4980000000000002</v>
      </c>
      <c r="I29" s="159">
        <v>4.1109999999999998</v>
      </c>
      <c r="J29" s="160">
        <v>4.1109999999999998</v>
      </c>
    </row>
    <row r="30" spans="2:15" s="31" customFormat="1" ht="12.95" customHeight="1"/>
    <row r="31" spans="2:15" s="31" customFormat="1" ht="12.95" customHeight="1">
      <c r="B31" s="81" t="s">
        <v>433</v>
      </c>
      <c r="C31" s="86" t="s">
        <v>42</v>
      </c>
      <c r="D31" s="86" t="s">
        <v>47</v>
      </c>
      <c r="E31" s="86" t="s">
        <v>48</v>
      </c>
      <c r="F31" s="86" t="s">
        <v>49</v>
      </c>
      <c r="G31" s="86" t="s">
        <v>50</v>
      </c>
      <c r="H31" s="86" t="s">
        <v>51</v>
      </c>
      <c r="I31" s="134" t="s">
        <v>52</v>
      </c>
      <c r="J31" s="135" t="s">
        <v>53</v>
      </c>
    </row>
    <row r="32" spans="2:15" s="31" customFormat="1" ht="12.95" customHeight="1">
      <c r="B32" s="83" t="s">
        <v>96</v>
      </c>
      <c r="C32" s="38" t="s">
        <v>99</v>
      </c>
      <c r="D32" s="87"/>
      <c r="E32" s="87"/>
      <c r="F32" s="87"/>
      <c r="G32" s="87"/>
      <c r="H32" s="88"/>
      <c r="I32" s="159"/>
      <c r="J32" s="160">
        <v>100</v>
      </c>
    </row>
    <row r="33" s="31" customFormat="1" ht="12.95" customHeight="1"/>
    <row r="34" s="31" customFormat="1" ht="12.95" customHeight="1"/>
  </sheetData>
  <mergeCells count="5">
    <mergeCell ref="C8:O8"/>
    <mergeCell ref="C11:O11"/>
    <mergeCell ref="C12:O12"/>
    <mergeCell ref="C13:O13"/>
    <mergeCell ref="C14:O14"/>
  </mergeCells>
  <conditionalFormatting sqref="J20">
    <cfRule type="cellIs" dxfId="5" priority="1" operator="equal">
      <formula>TRUE</formula>
    </cfRule>
  </conditionalFormatting>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93D7A-A23A-4536-ADF5-3093413E3D32}">
  <sheetPr>
    <tabColor theme="4" tint="0.79998168889431442"/>
  </sheetPr>
  <dimension ref="A1:R30"/>
  <sheetViews>
    <sheetView zoomScale="80" zoomScaleNormal="80" workbookViewId="0">
      <selection activeCell="G42" sqref="G42"/>
    </sheetView>
  </sheetViews>
  <sheetFormatPr defaultRowHeight="12.95" customHeight="1"/>
  <cols>
    <col min="1" max="1" width="4.42578125" customWidth="1"/>
    <col min="2" max="2" width="56.28515625" bestFit="1" customWidth="1"/>
    <col min="3" max="3" width="23.42578125" customWidth="1"/>
    <col min="4" max="15" width="12.5703125" customWidth="1"/>
  </cols>
  <sheetData>
    <row r="1" spans="1:18" s="7" customFormat="1" ht="27" customHeight="1">
      <c r="A1" s="6" t="s">
        <v>454</v>
      </c>
    </row>
    <row r="4" spans="1:18" s="31" customFormat="1" ht="12.95" customHeight="1">
      <c r="B4" s="70" t="s">
        <v>27</v>
      </c>
      <c r="C4" s="71" t="s">
        <v>71</v>
      </c>
      <c r="D4" s="32"/>
    </row>
    <row r="5" spans="1:18" s="31" customFormat="1" ht="12.95" customHeight="1">
      <c r="B5" s="70" t="s">
        <v>81</v>
      </c>
      <c r="C5" s="161" t="s">
        <v>417</v>
      </c>
      <c r="D5" s="32"/>
    </row>
    <row r="6" spans="1:18" s="31" customFormat="1" ht="12.95" customHeight="1">
      <c r="B6" s="70" t="s">
        <v>31</v>
      </c>
      <c r="C6" s="282" t="s">
        <v>418</v>
      </c>
    </row>
    <row r="7" spans="1:18" s="31" customFormat="1" ht="12.95" customHeight="1">
      <c r="B7" s="72"/>
      <c r="C7" s="73"/>
    </row>
    <row r="8" spans="1:18" s="31" customFormat="1" ht="12.95" customHeight="1">
      <c r="B8" s="74" t="s">
        <v>33</v>
      </c>
      <c r="C8" s="311" t="s">
        <v>419</v>
      </c>
      <c r="D8" s="312"/>
      <c r="E8" s="312"/>
      <c r="F8" s="312"/>
      <c r="G8" s="312"/>
      <c r="H8" s="312"/>
      <c r="I8" s="312"/>
      <c r="J8" s="312"/>
      <c r="K8" s="312"/>
      <c r="L8" s="312"/>
      <c r="M8" s="312"/>
      <c r="N8" s="312"/>
      <c r="O8" s="312"/>
    </row>
    <row r="9" spans="1:18" s="31" customFormat="1" ht="12.95" customHeight="1">
      <c r="B9" s="75"/>
      <c r="C9" s="73"/>
    </row>
    <row r="10" spans="1:18" s="31" customFormat="1" ht="12.4" customHeight="1">
      <c r="B10" s="76" t="s">
        <v>35</v>
      </c>
    </row>
    <row r="11" spans="1:18" s="31" customFormat="1" ht="12.95" customHeight="1">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ustomHeight="1">
      <c r="B13" s="70" t="s">
        <v>39</v>
      </c>
      <c r="C13" s="309" t="s">
        <v>37</v>
      </c>
      <c r="D13" s="315"/>
      <c r="E13" s="315"/>
      <c r="F13" s="315"/>
      <c r="G13" s="315"/>
      <c r="H13" s="315"/>
      <c r="I13" s="315"/>
      <c r="J13" s="315"/>
      <c r="K13" s="315"/>
      <c r="L13" s="315"/>
      <c r="M13" s="315"/>
      <c r="N13" s="315"/>
      <c r="O13" s="316"/>
      <c r="P13" s="78"/>
      <c r="Q13" s="79"/>
      <c r="R13" s="79"/>
    </row>
    <row r="14" spans="1:18" s="31" customFormat="1" ht="13.15">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I16" s="151"/>
    </row>
    <row r="17" spans="2:12" s="31" customFormat="1" ht="14.25" customHeight="1">
      <c r="B17" s="97" t="s">
        <v>420</v>
      </c>
      <c r="C17" s="97" t="s">
        <v>421</v>
      </c>
      <c r="D17" s="68" t="s">
        <v>42</v>
      </c>
      <c r="E17" s="68" t="s">
        <v>95</v>
      </c>
      <c r="F17" s="68" t="s">
        <v>42</v>
      </c>
      <c r="G17" s="82" t="s">
        <v>441</v>
      </c>
      <c r="H17" s="90"/>
      <c r="I17" s="152"/>
      <c r="J17" s="130"/>
    </row>
    <row r="18" spans="2:12" s="31" customFormat="1" ht="11.25" customHeight="1">
      <c r="B18" s="98" t="s">
        <v>455</v>
      </c>
      <c r="C18" s="98" t="s">
        <v>424</v>
      </c>
      <c r="D18" s="99" t="s">
        <v>425</v>
      </c>
      <c r="E18" s="141">
        <v>0.52870606304556089</v>
      </c>
      <c r="F18" s="99" t="s">
        <v>426</v>
      </c>
      <c r="G18" s="223">
        <v>187.74799999999999</v>
      </c>
      <c r="H18" s="89"/>
      <c r="I18" s="152"/>
      <c r="J18" s="130"/>
    </row>
    <row r="19" spans="2:12" s="31" customFormat="1" ht="12.95" customHeight="1">
      <c r="B19" s="98" t="s">
        <v>455</v>
      </c>
      <c r="C19" s="98" t="s">
        <v>427</v>
      </c>
      <c r="D19" s="99" t="s">
        <v>425</v>
      </c>
      <c r="E19" s="141">
        <v>0.52870606304556089</v>
      </c>
      <c r="F19" s="99" t="s">
        <v>426</v>
      </c>
      <c r="G19" s="224">
        <v>103.57299999999999</v>
      </c>
      <c r="H19" s="90"/>
      <c r="I19" s="152"/>
      <c r="J19" s="130"/>
      <c r="K19" s="157"/>
      <c r="L19" s="158"/>
    </row>
    <row r="20" spans="2:12" s="31" customFormat="1" ht="12.95" customHeight="1">
      <c r="B20" s="98" t="s">
        <v>455</v>
      </c>
      <c r="C20" s="98" t="s">
        <v>428</v>
      </c>
      <c r="D20" s="99" t="s">
        <v>425</v>
      </c>
      <c r="E20" s="141">
        <v>0.52870606304556089</v>
      </c>
      <c r="F20" s="99" t="s">
        <v>426</v>
      </c>
      <c r="G20" s="224">
        <v>34.857999999999997</v>
      </c>
      <c r="H20" s="90"/>
      <c r="I20" s="157"/>
      <c r="J20" s="89"/>
      <c r="L20" s="158"/>
    </row>
    <row r="21" spans="2:12" s="31" customFormat="1" ht="12.95" customHeight="1">
      <c r="B21" s="98" t="s">
        <v>455</v>
      </c>
      <c r="C21" s="98" t="s">
        <v>429</v>
      </c>
      <c r="D21" s="99" t="s">
        <v>425</v>
      </c>
      <c r="E21" s="141">
        <v>0.52870606304556089</v>
      </c>
      <c r="F21" s="99" t="s">
        <v>426</v>
      </c>
      <c r="G21" s="224">
        <v>19.768999999999998</v>
      </c>
      <c r="H21" s="177"/>
      <c r="L21" s="158"/>
    </row>
    <row r="22" spans="2:12" s="31" customFormat="1" ht="12.95" customHeight="1">
      <c r="B22" s="172"/>
      <c r="C22" s="173"/>
      <c r="D22" s="100"/>
      <c r="H22" s="154"/>
    </row>
    <row r="23" spans="2:12" s="31" customFormat="1" ht="12.95" customHeight="1">
      <c r="B23" s="3" t="s">
        <v>94</v>
      </c>
      <c r="C23" s="19" t="s">
        <v>42</v>
      </c>
      <c r="D23" s="19" t="s">
        <v>95</v>
      </c>
    </row>
    <row r="24" spans="2:12" s="31" customFormat="1" ht="12.95" customHeight="1">
      <c r="B24" s="34" t="s">
        <v>96</v>
      </c>
      <c r="C24" s="40" t="s">
        <v>97</v>
      </c>
      <c r="D24" s="209">
        <f>SUMPRODUCT(E18:E21,G18:G21)/100</f>
        <v>1.829048050984857</v>
      </c>
    </row>
    <row r="25" spans="2:12" s="31" customFormat="1" ht="12.95" customHeight="1"/>
    <row r="26" spans="2:12" s="31" customFormat="1" ht="12.95" customHeight="1">
      <c r="B26" s="81" t="s">
        <v>432</v>
      </c>
      <c r="C26" s="86" t="s">
        <v>42</v>
      </c>
      <c r="D26" s="86" t="s">
        <v>47</v>
      </c>
      <c r="E26" s="86" t="s">
        <v>48</v>
      </c>
      <c r="F26" s="86" t="s">
        <v>49</v>
      </c>
      <c r="G26" s="86" t="s">
        <v>50</v>
      </c>
      <c r="H26" s="86" t="s">
        <v>51</v>
      </c>
      <c r="I26" s="134" t="s">
        <v>52</v>
      </c>
      <c r="J26" s="135" t="s">
        <v>53</v>
      </c>
    </row>
    <row r="27" spans="2:12" s="31" customFormat="1" ht="12.95" customHeight="1">
      <c r="B27" s="176" t="s">
        <v>456</v>
      </c>
      <c r="C27" s="87" t="s">
        <v>426</v>
      </c>
      <c r="D27" s="87"/>
      <c r="E27" s="87"/>
      <c r="F27" s="88"/>
      <c r="G27" s="88"/>
      <c r="H27" s="88"/>
      <c r="I27" s="159"/>
      <c r="J27" s="160">
        <v>345.94799999999998</v>
      </c>
    </row>
    <row r="28" spans="2:12" s="31" customFormat="1" ht="12.95" customHeight="1"/>
    <row r="29" spans="2:12" s="31" customFormat="1" ht="12.95" customHeight="1">
      <c r="B29" s="81" t="s">
        <v>433</v>
      </c>
      <c r="C29" s="86" t="s">
        <v>42</v>
      </c>
      <c r="D29" s="86" t="s">
        <v>47</v>
      </c>
      <c r="E29" s="86" t="s">
        <v>48</v>
      </c>
      <c r="F29" s="86" t="s">
        <v>49</v>
      </c>
      <c r="G29" s="86" t="s">
        <v>50</v>
      </c>
      <c r="H29" s="86" t="s">
        <v>51</v>
      </c>
      <c r="I29" s="134" t="s">
        <v>52</v>
      </c>
      <c r="J29" s="135" t="s">
        <v>53</v>
      </c>
    </row>
    <row r="30" spans="2:12" s="31" customFormat="1" ht="12.95" customHeight="1">
      <c r="B30" s="83" t="s">
        <v>96</v>
      </c>
      <c r="C30" s="38" t="s">
        <v>99</v>
      </c>
      <c r="D30" s="87"/>
      <c r="E30" s="87"/>
      <c r="F30" s="87"/>
      <c r="G30" s="87"/>
      <c r="H30" s="88"/>
      <c r="I30" s="159"/>
      <c r="J30" s="160">
        <v>100</v>
      </c>
    </row>
  </sheetData>
  <mergeCells count="5">
    <mergeCell ref="C8:O8"/>
    <mergeCell ref="C11:O11"/>
    <mergeCell ref="C12:O12"/>
    <mergeCell ref="C13:O13"/>
    <mergeCell ref="C14:O14"/>
  </mergeCells>
  <conditionalFormatting sqref="J20">
    <cfRule type="cellIs" dxfId="4" priority="1" operator="equal">
      <formula>TRUE</formula>
    </cfRule>
  </conditionalFormatting>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ECFA6-5198-4184-8A52-8E9784397B2E}">
  <sheetPr>
    <tabColor theme="4" tint="0.79998168889431442"/>
  </sheetPr>
  <dimension ref="A1:R31"/>
  <sheetViews>
    <sheetView zoomScale="80" zoomScaleNormal="80" workbookViewId="0">
      <selection activeCell="G42" sqref="G42"/>
    </sheetView>
  </sheetViews>
  <sheetFormatPr defaultRowHeight="12.95" customHeight="1"/>
  <cols>
    <col min="1" max="1" width="4.42578125" customWidth="1"/>
    <col min="2" max="2" width="61.42578125" bestFit="1" customWidth="1"/>
    <col min="3" max="3" width="22.7109375" bestFit="1" customWidth="1"/>
    <col min="4" max="15" width="12.5703125" customWidth="1"/>
  </cols>
  <sheetData>
    <row r="1" spans="1:18" s="7" customFormat="1" ht="27" customHeight="1">
      <c r="A1" s="6" t="s">
        <v>457</v>
      </c>
    </row>
    <row r="2" spans="1:18" s="31" customFormat="1" ht="12.95" customHeight="1"/>
    <row r="3" spans="1:18" s="31" customFormat="1" ht="12.95" customHeight="1"/>
    <row r="4" spans="1:18" s="31" customFormat="1" ht="12.95" customHeight="1">
      <c r="B4" s="70" t="s">
        <v>27</v>
      </c>
      <c r="C4" s="71" t="s">
        <v>73</v>
      </c>
      <c r="D4" s="32"/>
    </row>
    <row r="5" spans="1:18" s="31" customFormat="1" ht="12.95" customHeight="1">
      <c r="B5" s="70" t="s">
        <v>81</v>
      </c>
      <c r="C5" s="161" t="s">
        <v>417</v>
      </c>
      <c r="D5" s="32"/>
    </row>
    <row r="6" spans="1:18" s="31" customFormat="1" ht="12.95" customHeight="1">
      <c r="B6" s="70" t="s">
        <v>31</v>
      </c>
      <c r="C6" s="282" t="s">
        <v>418</v>
      </c>
    </row>
    <row r="7" spans="1:18" s="31" customFormat="1" ht="12.95" customHeight="1">
      <c r="B7" s="72"/>
      <c r="C7" s="73"/>
    </row>
    <row r="8" spans="1:18" s="31" customFormat="1" ht="12.95" customHeight="1">
      <c r="B8" s="74" t="s">
        <v>33</v>
      </c>
      <c r="C8" s="311" t="s">
        <v>419</v>
      </c>
      <c r="D8" s="312"/>
      <c r="E8" s="312"/>
      <c r="F8" s="312"/>
      <c r="G8" s="312"/>
      <c r="H8" s="312"/>
      <c r="I8" s="312"/>
      <c r="J8" s="312"/>
      <c r="K8" s="312"/>
      <c r="L8" s="312"/>
      <c r="M8" s="312"/>
      <c r="N8" s="312"/>
      <c r="O8" s="312"/>
    </row>
    <row r="9" spans="1:18" s="31" customFormat="1" ht="12.95" customHeight="1">
      <c r="B9" s="75"/>
      <c r="C9" s="73"/>
    </row>
    <row r="10" spans="1:18" s="31" customFormat="1" ht="12.4" customHeight="1">
      <c r="B10" s="76" t="s">
        <v>35</v>
      </c>
    </row>
    <row r="11" spans="1:18" s="31" customFormat="1" ht="12.95" customHeight="1">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ustomHeight="1">
      <c r="B13" s="70" t="s">
        <v>39</v>
      </c>
      <c r="C13" s="309" t="s">
        <v>37</v>
      </c>
      <c r="D13" s="315"/>
      <c r="E13" s="315"/>
      <c r="F13" s="315"/>
      <c r="G13" s="315"/>
      <c r="H13" s="315"/>
      <c r="I13" s="315"/>
      <c r="J13" s="315"/>
      <c r="K13" s="315"/>
      <c r="L13" s="315"/>
      <c r="M13" s="315"/>
      <c r="N13" s="315"/>
      <c r="O13" s="316"/>
      <c r="P13" s="78"/>
      <c r="Q13" s="79"/>
      <c r="R13" s="79"/>
    </row>
    <row r="14" spans="1:18" s="31" customFormat="1" ht="13.15">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I16" s="151"/>
    </row>
    <row r="17" spans="2:15" s="31" customFormat="1" ht="13.15">
      <c r="B17" s="97" t="s">
        <v>420</v>
      </c>
      <c r="C17" s="97" t="s">
        <v>421</v>
      </c>
      <c r="D17" s="68" t="s">
        <v>42</v>
      </c>
      <c r="E17" s="82" t="s">
        <v>95</v>
      </c>
      <c r="F17" s="68" t="s">
        <v>42</v>
      </c>
      <c r="G17" s="82" t="s">
        <v>441</v>
      </c>
      <c r="I17" s="152"/>
      <c r="J17" s="130"/>
    </row>
    <row r="18" spans="2:15" s="31" customFormat="1" ht="12.95" customHeight="1">
      <c r="B18" s="98" t="s">
        <v>458</v>
      </c>
      <c r="C18" s="98" t="s">
        <v>424</v>
      </c>
      <c r="D18" s="99" t="s">
        <v>459</v>
      </c>
      <c r="E18" s="141">
        <v>0.60284549509122132</v>
      </c>
      <c r="F18" s="99" t="s">
        <v>426</v>
      </c>
      <c r="G18" s="108">
        <v>21.6</v>
      </c>
      <c r="I18" s="152"/>
      <c r="J18" s="130"/>
      <c r="K18" s="157"/>
      <c r="L18" s="158"/>
    </row>
    <row r="19" spans="2:15" s="31" customFormat="1" ht="12.95" customHeight="1">
      <c r="B19" s="98" t="s">
        <v>458</v>
      </c>
      <c r="C19" s="98" t="s">
        <v>427</v>
      </c>
      <c r="D19" s="99" t="s">
        <v>459</v>
      </c>
      <c r="E19" s="141">
        <v>0.60284549509122132</v>
      </c>
      <c r="F19" s="99" t="s">
        <v>426</v>
      </c>
      <c r="G19" s="88">
        <v>44</v>
      </c>
      <c r="I19" s="157"/>
      <c r="J19" s="89"/>
      <c r="L19" s="175"/>
    </row>
    <row r="20" spans="2:15" s="31" customFormat="1" ht="12.95" customHeight="1">
      <c r="B20" s="98" t="s">
        <v>458</v>
      </c>
      <c r="C20" s="98" t="s">
        <v>428</v>
      </c>
      <c r="D20" s="99" t="s">
        <v>459</v>
      </c>
      <c r="E20" s="141">
        <v>0.60284549509122132</v>
      </c>
      <c r="F20" s="99" t="s">
        <v>426</v>
      </c>
      <c r="G20" s="88">
        <v>10.4</v>
      </c>
    </row>
    <row r="21" spans="2:15" s="31" customFormat="1" ht="12.95" customHeight="1">
      <c r="B21" s="98" t="s">
        <v>458</v>
      </c>
      <c r="C21" s="98" t="s">
        <v>429</v>
      </c>
      <c r="D21" s="99" t="s">
        <v>459</v>
      </c>
      <c r="E21" s="141">
        <v>0.60284549509122132</v>
      </c>
      <c r="F21" s="99" t="s">
        <v>426</v>
      </c>
      <c r="G21" s="88">
        <v>4</v>
      </c>
      <c r="H21" s="164"/>
    </row>
    <row r="22" spans="2:15" s="31" customFormat="1" ht="12.95" customHeight="1">
      <c r="B22" s="172"/>
      <c r="C22" s="173"/>
      <c r="D22" s="100"/>
      <c r="H22" s="154"/>
    </row>
    <row r="23" spans="2:15" s="31" customFormat="1" ht="12.95" customHeight="1">
      <c r="B23" s="3" t="s">
        <v>94</v>
      </c>
      <c r="C23" s="19" t="s">
        <v>42</v>
      </c>
      <c r="D23" s="19" t="s">
        <v>95</v>
      </c>
    </row>
    <row r="24" spans="2:15" s="31" customFormat="1" ht="12.95" customHeight="1">
      <c r="B24" s="34" t="s">
        <v>96</v>
      </c>
      <c r="C24" s="40" t="s">
        <v>97</v>
      </c>
      <c r="D24" s="209">
        <f>SUMPRODUCT(E18:E21,G18:G21)/100</f>
        <v>0.48227639607297712</v>
      </c>
    </row>
    <row r="25" spans="2:15" s="31" customFormat="1" ht="12.95" customHeight="1">
      <c r="B25" s="172"/>
      <c r="C25" s="173"/>
      <c r="D25" s="100"/>
    </row>
    <row r="26" spans="2:15" s="31" customFormat="1" ht="12.95" customHeight="1">
      <c r="B26" s="81" t="s">
        <v>432</v>
      </c>
      <c r="C26" s="86" t="s">
        <v>42</v>
      </c>
      <c r="D26" s="86" t="s">
        <v>47</v>
      </c>
      <c r="E26" s="86" t="s">
        <v>48</v>
      </c>
      <c r="F26" s="86" t="s">
        <v>49</v>
      </c>
      <c r="G26" s="86" t="s">
        <v>50</v>
      </c>
      <c r="H26" s="86" t="s">
        <v>51</v>
      </c>
      <c r="I26" s="134" t="s">
        <v>52</v>
      </c>
      <c r="J26" s="135" t="s">
        <v>53</v>
      </c>
      <c r="K26" s="95"/>
      <c r="L26" s="95"/>
      <c r="M26" s="95"/>
      <c r="N26" s="95"/>
      <c r="O26" s="95"/>
    </row>
    <row r="27" spans="2:15" s="31" customFormat="1" ht="12.95" customHeight="1">
      <c r="B27" s="176" t="s">
        <v>456</v>
      </c>
      <c r="C27" s="87" t="s">
        <v>426</v>
      </c>
      <c r="D27" s="87"/>
      <c r="E27" s="87"/>
      <c r="F27" s="88"/>
      <c r="G27" s="88"/>
      <c r="H27" s="88">
        <v>26</v>
      </c>
      <c r="I27" s="159">
        <v>60</v>
      </c>
      <c r="J27" s="160">
        <v>100</v>
      </c>
    </row>
    <row r="28" spans="2:15" s="31" customFormat="1" ht="12.95" customHeight="1"/>
    <row r="29" spans="2:15" s="31" customFormat="1" ht="12.95" customHeight="1">
      <c r="B29" s="81" t="s">
        <v>433</v>
      </c>
      <c r="C29" s="86" t="s">
        <v>42</v>
      </c>
      <c r="D29" s="86" t="s">
        <v>47</v>
      </c>
      <c r="E29" s="86" t="s">
        <v>48</v>
      </c>
      <c r="F29" s="86" t="s">
        <v>49</v>
      </c>
      <c r="G29" s="86" t="s">
        <v>50</v>
      </c>
      <c r="H29" s="86" t="s">
        <v>51</v>
      </c>
      <c r="I29" s="134" t="s">
        <v>52</v>
      </c>
      <c r="J29" s="135" t="s">
        <v>53</v>
      </c>
    </row>
    <row r="30" spans="2:15" s="31" customFormat="1" ht="12.95" customHeight="1">
      <c r="B30" s="83" t="s">
        <v>96</v>
      </c>
      <c r="C30" s="38" t="s">
        <v>99</v>
      </c>
      <c r="D30" s="87"/>
      <c r="E30" s="87"/>
      <c r="F30" s="87"/>
      <c r="G30" s="87"/>
      <c r="H30" s="88"/>
      <c r="I30" s="159"/>
      <c r="J30" s="167">
        <v>100</v>
      </c>
    </row>
    <row r="31" spans="2:15" s="31" customFormat="1" ht="12.95" customHeight="1"/>
  </sheetData>
  <mergeCells count="5">
    <mergeCell ref="C8:O8"/>
    <mergeCell ref="C11:O11"/>
    <mergeCell ref="C12:O12"/>
    <mergeCell ref="C13:O13"/>
    <mergeCell ref="C14:O14"/>
  </mergeCells>
  <conditionalFormatting sqref="J19">
    <cfRule type="cellIs" dxfId="3" priority="1" operator="equal">
      <formula>TRUE</formula>
    </cfRule>
  </conditionalFormatting>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052E2-419C-4DE5-A867-23FA0E96608C}">
  <sheetPr>
    <tabColor theme="4"/>
  </sheetPr>
  <dimension ref="A1"/>
  <sheetViews>
    <sheetView workbookViewId="0">
      <selection activeCell="G42" sqref="G42"/>
    </sheetView>
  </sheetViews>
  <sheetFormatPr defaultRowHeight="12.75"/>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27817-E508-4763-AD2E-04A6AEE43A38}">
  <sheetPr>
    <tabColor theme="4" tint="0.79998168889431442"/>
  </sheetPr>
  <dimension ref="A1:R27"/>
  <sheetViews>
    <sheetView zoomScale="80" zoomScaleNormal="80" workbookViewId="0">
      <selection activeCell="G42" sqref="G42"/>
    </sheetView>
  </sheetViews>
  <sheetFormatPr defaultRowHeight="12.95" customHeight="1"/>
  <cols>
    <col min="1" max="1" width="4.42578125" customWidth="1"/>
    <col min="2" max="2" width="43.85546875" bestFit="1" customWidth="1"/>
    <col min="3" max="3" width="23.28515625" customWidth="1"/>
    <col min="4" max="10" width="12.5703125" customWidth="1"/>
    <col min="11" max="11" width="17.7109375" customWidth="1"/>
    <col min="12" max="15" width="12.5703125" customWidth="1"/>
  </cols>
  <sheetData>
    <row r="1" spans="1:18" s="7" customFormat="1" ht="27" customHeight="1">
      <c r="A1" s="6" t="s">
        <v>460</v>
      </c>
    </row>
    <row r="2" spans="1:18" s="31" customFormat="1" ht="12.95" customHeight="1"/>
    <row r="3" spans="1:18" s="31" customFormat="1" ht="12.95" customHeight="1"/>
    <row r="4" spans="1:18" s="31" customFormat="1" ht="12.95" customHeight="1">
      <c r="B4" s="70" t="s">
        <v>27</v>
      </c>
      <c r="C4" s="71" t="s">
        <v>461</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6.5" customHeight="1">
      <c r="B11" s="113" t="s">
        <v>36</v>
      </c>
      <c r="C11" s="310" t="s">
        <v>37</v>
      </c>
      <c r="D11" s="310"/>
      <c r="E11" s="310"/>
      <c r="F11" s="310"/>
      <c r="G11" s="310"/>
      <c r="H11" s="310"/>
      <c r="I11" s="310"/>
      <c r="J11" s="310"/>
      <c r="K11" s="310"/>
      <c r="L11" s="310"/>
      <c r="M11" s="310"/>
      <c r="N11" s="310"/>
      <c r="O11" s="310"/>
      <c r="P11" s="78"/>
      <c r="Q11" s="79"/>
      <c r="R11" s="79"/>
    </row>
    <row r="12" spans="1:18" s="31" customFormat="1" ht="13.15" customHeight="1">
      <c r="B12" s="113" t="s">
        <v>38</v>
      </c>
      <c r="C12" s="309" t="s">
        <v>37</v>
      </c>
      <c r="D12" s="309"/>
      <c r="E12" s="309"/>
      <c r="F12" s="309"/>
      <c r="G12" s="309"/>
      <c r="H12" s="309"/>
      <c r="I12" s="309"/>
      <c r="J12" s="309"/>
      <c r="K12" s="309"/>
      <c r="L12" s="309"/>
      <c r="M12" s="309"/>
      <c r="N12" s="309"/>
      <c r="O12" s="309"/>
      <c r="P12" s="78"/>
      <c r="Q12" s="79"/>
      <c r="R12" s="79"/>
    </row>
    <row r="13" spans="1:18" s="31" customFormat="1" ht="13.15" customHeight="1">
      <c r="B13" s="114" t="s">
        <v>39</v>
      </c>
      <c r="C13" s="309" t="s">
        <v>37</v>
      </c>
      <c r="D13" s="309"/>
      <c r="E13" s="309"/>
      <c r="F13" s="309"/>
      <c r="G13" s="309"/>
      <c r="H13" s="309"/>
      <c r="I13" s="309"/>
      <c r="J13" s="309"/>
      <c r="K13" s="309"/>
      <c r="L13" s="309"/>
      <c r="M13" s="309"/>
      <c r="N13" s="309"/>
      <c r="O13" s="309"/>
      <c r="P13" s="78"/>
      <c r="Q13" s="79"/>
      <c r="R13" s="79"/>
    </row>
    <row r="14" spans="1:18" s="31" customFormat="1" ht="13.15" customHeight="1">
      <c r="B14" s="115" t="s">
        <v>40</v>
      </c>
      <c r="C14" s="309" t="s">
        <v>37</v>
      </c>
      <c r="D14" s="309"/>
      <c r="E14" s="309"/>
      <c r="F14" s="309"/>
      <c r="G14" s="309"/>
      <c r="H14" s="309"/>
      <c r="I14" s="309"/>
      <c r="J14" s="309"/>
      <c r="K14" s="309"/>
      <c r="L14" s="309"/>
      <c r="M14" s="309"/>
      <c r="N14" s="309"/>
      <c r="O14" s="309"/>
      <c r="P14" s="78"/>
      <c r="Q14" s="79"/>
      <c r="R14" s="79"/>
    </row>
    <row r="15" spans="1:18" s="31" customFormat="1" ht="12.95" customHeight="1"/>
    <row r="16" spans="1:18" s="31" customFormat="1" ht="12.95" customHeight="1">
      <c r="B16" s="4" t="s">
        <v>85</v>
      </c>
      <c r="C16" s="68" t="s">
        <v>42</v>
      </c>
      <c r="D16" s="82" t="s">
        <v>95</v>
      </c>
      <c r="E16" s="68" t="s">
        <v>42</v>
      </c>
      <c r="F16" s="82" t="s">
        <v>441</v>
      </c>
      <c r="I16" s="152"/>
      <c r="J16" s="130"/>
    </row>
    <row r="17" spans="2:15" s="31" customFormat="1" ht="12.95" customHeight="1">
      <c r="B17" s="98" t="s">
        <v>465</v>
      </c>
      <c r="C17" s="99" t="s">
        <v>425</v>
      </c>
      <c r="D17" s="141">
        <v>4.4871794871794886E-3</v>
      </c>
      <c r="E17" s="99" t="s">
        <v>426</v>
      </c>
      <c r="F17" s="108">
        <v>187.2</v>
      </c>
      <c r="G17" s="90"/>
      <c r="I17" s="152"/>
      <c r="J17" s="130"/>
    </row>
    <row r="18" spans="2:15" s="31" customFormat="1" ht="12.95" customHeight="1"/>
    <row r="19" spans="2:15" s="31" customFormat="1" ht="12.95" customHeight="1">
      <c r="B19" s="3" t="s">
        <v>94</v>
      </c>
      <c r="C19" s="19" t="s">
        <v>42</v>
      </c>
      <c r="D19" s="19" t="s">
        <v>95</v>
      </c>
    </row>
    <row r="20" spans="2:15" s="31" customFormat="1" ht="12.95" customHeight="1">
      <c r="B20" s="34" t="s">
        <v>96</v>
      </c>
      <c r="C20" s="40" t="s">
        <v>97</v>
      </c>
      <c r="D20" s="209">
        <f>SUMPRODUCT(D17,F17)/100</f>
        <v>8.4000000000000012E-3</v>
      </c>
    </row>
    <row r="21" spans="2:15" s="31" customFormat="1" ht="12.95" customHeight="1"/>
    <row r="22" spans="2:15" s="31" customFormat="1" ht="12.95" customHeight="1">
      <c r="B22" s="81" t="s">
        <v>432</v>
      </c>
      <c r="C22" s="86" t="s">
        <v>42</v>
      </c>
      <c r="D22" s="86" t="s">
        <v>47</v>
      </c>
      <c r="E22" s="86" t="s">
        <v>48</v>
      </c>
      <c r="F22" s="86" t="s">
        <v>49</v>
      </c>
      <c r="G22" s="86" t="s">
        <v>50</v>
      </c>
      <c r="H22" s="86" t="s">
        <v>51</v>
      </c>
      <c r="I22" s="134" t="s">
        <v>52</v>
      </c>
      <c r="J22" s="135" t="s">
        <v>53</v>
      </c>
      <c r="K22" s="95"/>
      <c r="L22" s="95"/>
      <c r="M22" s="95"/>
      <c r="N22" s="95"/>
      <c r="O22" s="95"/>
    </row>
    <row r="23" spans="2:15" s="31" customFormat="1" ht="12.95" customHeight="1">
      <c r="B23" s="83" t="s">
        <v>466</v>
      </c>
      <c r="C23" s="87" t="s">
        <v>426</v>
      </c>
      <c r="D23" s="87"/>
      <c r="E23" s="87"/>
      <c r="F23" s="88"/>
      <c r="G23" s="88"/>
      <c r="H23" s="88"/>
      <c r="I23" s="159"/>
      <c r="J23" s="160">
        <v>187.2</v>
      </c>
      <c r="K23" s="164"/>
    </row>
    <row r="24" spans="2:15" s="31" customFormat="1" ht="12.95" customHeight="1">
      <c r="K24" s="154"/>
    </row>
    <row r="25" spans="2:15" s="31" customFormat="1" ht="12.95" customHeight="1">
      <c r="B25" s="81" t="s">
        <v>433</v>
      </c>
      <c r="C25" s="86" t="s">
        <v>42</v>
      </c>
      <c r="D25" s="86" t="s">
        <v>47</v>
      </c>
      <c r="E25" s="86" t="s">
        <v>48</v>
      </c>
      <c r="F25" s="86" t="s">
        <v>49</v>
      </c>
      <c r="G25" s="86" t="s">
        <v>50</v>
      </c>
      <c r="H25" s="86" t="s">
        <v>51</v>
      </c>
      <c r="I25" s="134" t="s">
        <v>52</v>
      </c>
      <c r="J25" s="135" t="s">
        <v>53</v>
      </c>
    </row>
    <row r="26" spans="2:15" s="31" customFormat="1" ht="12.95" customHeight="1">
      <c r="B26" s="83" t="s">
        <v>96</v>
      </c>
      <c r="C26" s="38" t="s">
        <v>99</v>
      </c>
      <c r="D26" s="87"/>
      <c r="E26" s="87"/>
      <c r="F26" s="87"/>
      <c r="G26" s="87"/>
      <c r="H26" s="88"/>
      <c r="I26" s="159"/>
      <c r="J26" s="160">
        <v>100</v>
      </c>
    </row>
    <row r="27" spans="2:15" s="31" customFormat="1" ht="12.95" customHeight="1">
      <c r="K27" s="174"/>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D64A-C98C-44D2-B975-E74BF2B7C77C}">
  <sheetPr>
    <tabColor theme="4" tint="0.79998168889431442"/>
  </sheetPr>
  <dimension ref="A1:R28"/>
  <sheetViews>
    <sheetView zoomScale="80" zoomScaleNormal="80" workbookViewId="0">
      <selection activeCell="G42" sqref="G42"/>
    </sheetView>
  </sheetViews>
  <sheetFormatPr defaultRowHeight="12.95" customHeight="1"/>
  <cols>
    <col min="1" max="1" width="4.42578125" customWidth="1"/>
    <col min="2" max="2" width="38.85546875" customWidth="1"/>
    <col min="3" max="3" width="22.7109375" bestFit="1" customWidth="1"/>
    <col min="4" max="10" width="12.5703125" customWidth="1"/>
    <col min="11" max="11" width="17.7109375" customWidth="1"/>
    <col min="12" max="15" width="12.5703125" customWidth="1"/>
  </cols>
  <sheetData>
    <row r="1" spans="1:18" s="7" customFormat="1" ht="27" customHeight="1">
      <c r="A1" s="6" t="s">
        <v>467</v>
      </c>
    </row>
    <row r="4" spans="1:18" ht="12.95" customHeight="1">
      <c r="B4" s="70" t="s">
        <v>27</v>
      </c>
      <c r="C4" s="71" t="s">
        <v>56</v>
      </c>
      <c r="D4" s="168"/>
    </row>
    <row r="5" spans="1:18" ht="12.95" customHeight="1">
      <c r="B5" s="70" t="s">
        <v>81</v>
      </c>
      <c r="C5" s="161" t="s">
        <v>462</v>
      </c>
      <c r="D5" s="168"/>
    </row>
    <row r="6" spans="1:18" ht="12.95" customHeight="1">
      <c r="B6" s="70" t="s">
        <v>31</v>
      </c>
      <c r="C6" s="282" t="s">
        <v>463</v>
      </c>
    </row>
    <row r="7" spans="1:18" ht="12.95" customHeight="1">
      <c r="B7" s="72"/>
      <c r="C7" s="73"/>
    </row>
    <row r="8" spans="1:18" ht="12.95" customHeight="1">
      <c r="B8" s="74" t="s">
        <v>33</v>
      </c>
      <c r="C8" s="311" t="s">
        <v>464</v>
      </c>
      <c r="D8" s="312"/>
      <c r="E8" s="312"/>
      <c r="F8" s="312"/>
      <c r="G8" s="312"/>
      <c r="H8" s="312"/>
      <c r="I8" s="312"/>
      <c r="J8" s="312"/>
      <c r="K8" s="312"/>
      <c r="L8" s="312"/>
      <c r="M8" s="312"/>
      <c r="N8" s="312"/>
      <c r="O8" s="312"/>
    </row>
    <row r="9" spans="1:18" ht="12.95" customHeight="1">
      <c r="B9" s="75"/>
      <c r="C9" s="73"/>
    </row>
    <row r="10" spans="1:18" ht="12.95" customHeight="1">
      <c r="B10" s="76" t="s">
        <v>35</v>
      </c>
    </row>
    <row r="11" spans="1:18" ht="15.75" customHeight="1">
      <c r="B11" s="77" t="s">
        <v>36</v>
      </c>
      <c r="C11" s="310" t="s">
        <v>37</v>
      </c>
      <c r="D11" s="310"/>
      <c r="E11" s="310"/>
      <c r="F11" s="310"/>
      <c r="G11" s="310"/>
      <c r="H11" s="310"/>
      <c r="I11" s="310"/>
      <c r="J11" s="310"/>
      <c r="K11" s="310"/>
      <c r="L11" s="310"/>
      <c r="M11" s="310"/>
      <c r="N11" s="310"/>
      <c r="O11" s="310"/>
      <c r="P11" s="78"/>
      <c r="Q11" s="79"/>
      <c r="R11" s="79"/>
    </row>
    <row r="12" spans="1:18" ht="12.95" customHeight="1">
      <c r="B12" s="77" t="s">
        <v>38</v>
      </c>
      <c r="C12" s="309" t="s">
        <v>37</v>
      </c>
      <c r="D12" s="309"/>
      <c r="E12" s="309"/>
      <c r="F12" s="309"/>
      <c r="G12" s="309"/>
      <c r="H12" s="309"/>
      <c r="I12" s="309"/>
      <c r="J12" s="309"/>
      <c r="K12" s="309"/>
      <c r="L12" s="309"/>
      <c r="M12" s="309"/>
      <c r="N12" s="309"/>
      <c r="O12" s="309"/>
      <c r="P12" s="78"/>
      <c r="Q12" s="79"/>
      <c r="R12" s="79"/>
    </row>
    <row r="13" spans="1:18" ht="13.15">
      <c r="B13" s="70" t="s">
        <v>39</v>
      </c>
      <c r="C13" s="309" t="s">
        <v>37</v>
      </c>
      <c r="D13" s="309"/>
      <c r="E13" s="309"/>
      <c r="F13" s="309"/>
      <c r="G13" s="309"/>
      <c r="H13" s="309"/>
      <c r="I13" s="309"/>
      <c r="J13" s="309"/>
      <c r="K13" s="309"/>
      <c r="L13" s="309"/>
      <c r="M13" s="309"/>
      <c r="N13" s="309"/>
      <c r="O13" s="309"/>
      <c r="P13" s="78"/>
      <c r="Q13" s="79"/>
      <c r="R13" s="79"/>
    </row>
    <row r="14" spans="1:18" ht="13.15" customHeight="1">
      <c r="B14" s="80" t="s">
        <v>40</v>
      </c>
      <c r="C14" s="309" t="s">
        <v>37</v>
      </c>
      <c r="D14" s="309"/>
      <c r="E14" s="309"/>
      <c r="F14" s="309"/>
      <c r="G14" s="309"/>
      <c r="H14" s="309"/>
      <c r="I14" s="309"/>
      <c r="J14" s="309"/>
      <c r="K14" s="309"/>
      <c r="L14" s="309"/>
      <c r="M14" s="309"/>
      <c r="N14" s="309"/>
      <c r="O14" s="309"/>
      <c r="P14" s="78"/>
      <c r="Q14" s="79"/>
      <c r="R14" s="79"/>
    </row>
    <row r="16" spans="1:18" ht="12.95" customHeight="1">
      <c r="B16" s="4" t="s">
        <v>85</v>
      </c>
      <c r="C16" s="68" t="s">
        <v>42</v>
      </c>
      <c r="D16" s="82" t="s">
        <v>95</v>
      </c>
      <c r="E16" s="68" t="s">
        <v>42</v>
      </c>
      <c r="F16" s="82" t="s">
        <v>441</v>
      </c>
      <c r="I16" s="140"/>
      <c r="J16" s="130"/>
    </row>
    <row r="17" spans="2:15" ht="12.95" customHeight="1">
      <c r="B17" s="98" t="s">
        <v>465</v>
      </c>
      <c r="C17" s="99" t="s">
        <v>425</v>
      </c>
      <c r="D17" s="36">
        <v>5.3665810810810807E-3</v>
      </c>
      <c r="E17" s="99" t="s">
        <v>426</v>
      </c>
      <c r="F17" s="108">
        <v>148</v>
      </c>
      <c r="G17" s="169"/>
      <c r="I17" s="140"/>
      <c r="J17" s="130"/>
    </row>
    <row r="18" spans="2:15" ht="12.95" customHeight="1">
      <c r="E18" s="116"/>
      <c r="G18" s="169"/>
      <c r="I18" s="170"/>
      <c r="J18" s="171"/>
    </row>
    <row r="19" spans="2:15" ht="12.95" customHeight="1">
      <c r="B19" s="3" t="s">
        <v>94</v>
      </c>
      <c r="C19" s="19" t="s">
        <v>42</v>
      </c>
      <c r="D19" s="19" t="s">
        <v>95</v>
      </c>
      <c r="G19" s="169"/>
    </row>
    <row r="20" spans="2:15" ht="12.95" customHeight="1">
      <c r="B20" s="34" t="s">
        <v>96</v>
      </c>
      <c r="C20" s="40" t="s">
        <v>97</v>
      </c>
      <c r="D20" s="209">
        <f>(SUMPRODUCT(D17,F17))/100</f>
        <v>7.9425399999999997E-3</v>
      </c>
      <c r="G20" s="169"/>
    </row>
    <row r="21" spans="2:15" ht="12.95" customHeight="1">
      <c r="B21" s="172"/>
      <c r="C21" s="173"/>
      <c r="D21" s="100"/>
      <c r="H21" s="61"/>
    </row>
    <row r="22" spans="2:15" ht="12.95" customHeight="1">
      <c r="B22" s="81" t="s">
        <v>432</v>
      </c>
      <c r="C22" s="86" t="s">
        <v>42</v>
      </c>
      <c r="D22" s="86" t="s">
        <v>47</v>
      </c>
      <c r="E22" s="86" t="s">
        <v>48</v>
      </c>
      <c r="F22" s="86" t="s">
        <v>49</v>
      </c>
      <c r="G22" s="86" t="s">
        <v>50</v>
      </c>
      <c r="H22" s="86" t="s">
        <v>51</v>
      </c>
      <c r="I22" s="134" t="s">
        <v>52</v>
      </c>
      <c r="J22" s="135" t="s">
        <v>53</v>
      </c>
      <c r="K22" s="95"/>
      <c r="L22" s="95"/>
      <c r="M22" s="95"/>
      <c r="N22" s="95"/>
      <c r="O22" s="95"/>
    </row>
    <row r="23" spans="2:15" ht="12.95" customHeight="1">
      <c r="B23" s="83" t="s">
        <v>466</v>
      </c>
      <c r="C23" s="87" t="s">
        <v>426</v>
      </c>
      <c r="D23" s="87"/>
      <c r="E23" s="87"/>
      <c r="F23" s="88"/>
      <c r="G23" s="88"/>
      <c r="H23" s="88">
        <v>148</v>
      </c>
      <c r="I23" s="159">
        <v>148</v>
      </c>
      <c r="J23" s="160">
        <v>148</v>
      </c>
    </row>
    <row r="24" spans="2:15" ht="12.95" customHeight="1">
      <c r="C24" s="169"/>
    </row>
    <row r="25" spans="2:15" ht="12.95" customHeight="1">
      <c r="B25" s="81" t="s">
        <v>433</v>
      </c>
      <c r="C25" s="86" t="s">
        <v>42</v>
      </c>
      <c r="D25" s="86" t="s">
        <v>47</v>
      </c>
      <c r="E25" s="86" t="s">
        <v>48</v>
      </c>
      <c r="F25" s="86" t="s">
        <v>49</v>
      </c>
      <c r="G25" s="86" t="s">
        <v>50</v>
      </c>
      <c r="H25" s="86" t="s">
        <v>51</v>
      </c>
      <c r="I25" s="134" t="s">
        <v>52</v>
      </c>
      <c r="J25" s="135" t="s">
        <v>53</v>
      </c>
    </row>
    <row r="26" spans="2:15" ht="12.95" customHeight="1">
      <c r="B26" s="83" t="s">
        <v>96</v>
      </c>
      <c r="C26" s="38" t="s">
        <v>99</v>
      </c>
      <c r="D26" s="87"/>
      <c r="E26" s="87"/>
      <c r="F26" s="87"/>
      <c r="G26" s="87"/>
      <c r="H26" s="88"/>
      <c r="I26" s="159"/>
      <c r="J26" s="160">
        <v>100</v>
      </c>
    </row>
    <row r="28" spans="2:15" ht="12.95" customHeight="1">
      <c r="K28" s="96"/>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A7E06-091A-4F4E-96BB-1A900ECF4D26}">
  <sheetPr>
    <tabColor theme="4" tint="0.79998168889431442"/>
  </sheetPr>
  <dimension ref="A1:R26"/>
  <sheetViews>
    <sheetView zoomScale="80" zoomScaleNormal="80" workbookViewId="0">
      <selection activeCell="G42" sqref="G42"/>
    </sheetView>
  </sheetViews>
  <sheetFormatPr defaultRowHeight="12.95" customHeight="1"/>
  <cols>
    <col min="1" max="1" width="4.42578125" customWidth="1"/>
    <col min="2" max="2" width="38.140625" customWidth="1"/>
    <col min="3" max="3" width="25" customWidth="1"/>
    <col min="4" max="10" width="12.5703125" customWidth="1"/>
    <col min="11" max="11" width="17.7109375" customWidth="1"/>
    <col min="12" max="15" width="12.5703125" customWidth="1"/>
  </cols>
  <sheetData>
    <row r="1" spans="1:18" s="7" customFormat="1" ht="27" customHeight="1">
      <c r="A1" s="6" t="s">
        <v>468</v>
      </c>
    </row>
    <row r="2" spans="1:18" s="31" customFormat="1" ht="12.95" customHeight="1"/>
    <row r="3" spans="1:18" s="31" customFormat="1" ht="12.95" customHeight="1"/>
    <row r="4" spans="1:18" s="31" customFormat="1" ht="12.95" customHeight="1">
      <c r="B4" s="70" t="s">
        <v>27</v>
      </c>
      <c r="C4" s="71" t="s">
        <v>469</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3.15">
      <c r="B11" s="81" t="s">
        <v>36</v>
      </c>
      <c r="C11" s="320" t="s">
        <v>37</v>
      </c>
      <c r="D11" s="320"/>
      <c r="E11" s="320"/>
      <c r="F11" s="320"/>
      <c r="G11" s="320"/>
      <c r="H11" s="320"/>
      <c r="I11" s="320"/>
      <c r="J11" s="320"/>
      <c r="K11" s="320"/>
      <c r="L11" s="320"/>
      <c r="M11" s="320"/>
      <c r="N11" s="320"/>
      <c r="O11" s="320"/>
      <c r="P11" s="79"/>
      <c r="Q11" s="79"/>
      <c r="R11" s="79"/>
    </row>
    <row r="12" spans="1:18" s="31" customFormat="1" ht="12.95" customHeight="1">
      <c r="B12" s="81" t="s">
        <v>38</v>
      </c>
      <c r="C12" s="321" t="s">
        <v>37</v>
      </c>
      <c r="D12" s="321"/>
      <c r="E12" s="321"/>
      <c r="F12" s="321"/>
      <c r="G12" s="321"/>
      <c r="H12" s="321"/>
      <c r="I12" s="321"/>
      <c r="J12" s="321"/>
      <c r="K12" s="321"/>
      <c r="L12" s="321"/>
      <c r="M12" s="321"/>
      <c r="N12" s="321"/>
      <c r="O12" s="321"/>
      <c r="P12" s="79"/>
      <c r="Q12" s="79"/>
      <c r="R12" s="79"/>
    </row>
    <row r="13" spans="1:18" s="31" customFormat="1" ht="13.15">
      <c r="B13" s="81" t="s">
        <v>39</v>
      </c>
      <c r="C13" s="321" t="s">
        <v>37</v>
      </c>
      <c r="D13" s="321"/>
      <c r="E13" s="321"/>
      <c r="F13" s="321"/>
      <c r="G13" s="321"/>
      <c r="H13" s="321"/>
      <c r="I13" s="321"/>
      <c r="J13" s="321"/>
      <c r="K13" s="321"/>
      <c r="L13" s="321"/>
      <c r="M13" s="321"/>
      <c r="N13" s="321"/>
      <c r="O13" s="321"/>
      <c r="P13" s="79"/>
      <c r="Q13" s="79"/>
      <c r="R13" s="79"/>
    </row>
    <row r="14" spans="1:18" s="31" customFormat="1" ht="13.15" customHeight="1">
      <c r="B14" s="81" t="s">
        <v>40</v>
      </c>
      <c r="C14" s="321" t="s">
        <v>470</v>
      </c>
      <c r="D14" s="321"/>
      <c r="E14" s="321"/>
      <c r="F14" s="321"/>
      <c r="G14" s="321"/>
      <c r="H14" s="321"/>
      <c r="I14" s="321"/>
      <c r="J14" s="321"/>
      <c r="K14" s="321"/>
      <c r="L14" s="321"/>
      <c r="M14" s="321"/>
      <c r="N14" s="321"/>
      <c r="O14" s="321"/>
      <c r="P14" s="79"/>
      <c r="Q14" s="79"/>
      <c r="R14" s="79"/>
    </row>
    <row r="15" spans="1:18" s="31" customFormat="1" ht="12.95" customHeight="1"/>
    <row r="16" spans="1:18" s="31" customFormat="1" ht="12.95" customHeight="1">
      <c r="B16" s="4" t="s">
        <v>85</v>
      </c>
      <c r="C16" s="68" t="s">
        <v>42</v>
      </c>
      <c r="D16" s="68" t="s">
        <v>95</v>
      </c>
      <c r="E16" s="68" t="s">
        <v>42</v>
      </c>
      <c r="F16" s="68" t="s">
        <v>441</v>
      </c>
      <c r="I16" s="152"/>
      <c r="J16" s="130"/>
    </row>
    <row r="17" spans="2:15" s="31" customFormat="1" ht="12.95" customHeight="1">
      <c r="B17" s="44" t="s">
        <v>465</v>
      </c>
      <c r="C17" s="228" t="s">
        <v>425</v>
      </c>
      <c r="D17" s="229">
        <v>1.4162331063427257E-2</v>
      </c>
      <c r="E17" s="228" t="s">
        <v>426</v>
      </c>
      <c r="F17" s="230">
        <v>2.2709999999999999</v>
      </c>
    </row>
    <row r="18" spans="2:15" s="31" customFormat="1" ht="12.95" customHeight="1">
      <c r="C18" s="227"/>
      <c r="D18" s="55"/>
      <c r="F18" s="33"/>
    </row>
    <row r="19" spans="2:15" s="31" customFormat="1" ht="12.95" customHeight="1">
      <c r="B19" s="3" t="s">
        <v>94</v>
      </c>
      <c r="C19" s="19" t="s">
        <v>42</v>
      </c>
      <c r="D19" s="19" t="s">
        <v>95</v>
      </c>
    </row>
    <row r="20" spans="2:15" s="31" customFormat="1" ht="12.95" customHeight="1">
      <c r="B20" s="34" t="s">
        <v>96</v>
      </c>
      <c r="C20" s="40" t="s">
        <v>97</v>
      </c>
      <c r="D20" s="165">
        <f>(SUMPRODUCT(D17,F17))/100</f>
        <v>3.2162653845043299E-4</v>
      </c>
    </row>
    <row r="21" spans="2:15" s="31" customFormat="1" ht="12.95" customHeight="1">
      <c r="B21" s="50"/>
      <c r="C21" s="46"/>
      <c r="D21" s="166"/>
    </row>
    <row r="22" spans="2:15" s="31" customFormat="1" ht="12.95" customHeight="1">
      <c r="B22" s="81" t="s">
        <v>432</v>
      </c>
      <c r="C22" s="86" t="s">
        <v>42</v>
      </c>
      <c r="D22" s="86" t="s">
        <v>47</v>
      </c>
      <c r="E22" s="86" t="s">
        <v>48</v>
      </c>
      <c r="F22" s="86" t="s">
        <v>49</v>
      </c>
      <c r="G22" s="86" t="s">
        <v>50</v>
      </c>
      <c r="H22" s="86" t="s">
        <v>51</v>
      </c>
      <c r="I22" s="86" t="s">
        <v>52</v>
      </c>
      <c r="J22" s="86" t="s">
        <v>53</v>
      </c>
      <c r="K22" s="95"/>
      <c r="L22" s="95"/>
      <c r="M22" s="95"/>
      <c r="N22" s="95"/>
      <c r="O22" s="95"/>
    </row>
    <row r="23" spans="2:15" s="31" customFormat="1" ht="12.95" customHeight="1">
      <c r="B23" s="83" t="s">
        <v>471</v>
      </c>
      <c r="C23" s="87" t="s">
        <v>426</v>
      </c>
      <c r="D23" s="87"/>
      <c r="E23" s="87"/>
      <c r="F23" s="88"/>
      <c r="G23" s="88">
        <v>1.1354000000000002</v>
      </c>
      <c r="H23" s="88">
        <v>2.2709000000000001</v>
      </c>
      <c r="I23" s="88">
        <v>2.2709000000000001</v>
      </c>
      <c r="J23" s="88">
        <v>2.2709000000000001</v>
      </c>
    </row>
    <row r="24" spans="2:15" s="31" customFormat="1" ht="12.95" customHeight="1"/>
    <row r="25" spans="2:15" s="31" customFormat="1" ht="12.95" customHeight="1">
      <c r="B25" s="81" t="s">
        <v>433</v>
      </c>
      <c r="C25" s="86" t="s">
        <v>42</v>
      </c>
      <c r="D25" s="86" t="s">
        <v>47</v>
      </c>
      <c r="E25" s="86" t="s">
        <v>48</v>
      </c>
      <c r="F25" s="86" t="s">
        <v>49</v>
      </c>
      <c r="G25" s="86" t="s">
        <v>50</v>
      </c>
      <c r="H25" s="86" t="s">
        <v>51</v>
      </c>
      <c r="I25" s="86" t="s">
        <v>52</v>
      </c>
      <c r="J25" s="86" t="s">
        <v>53</v>
      </c>
    </row>
    <row r="26" spans="2:15" s="31" customFormat="1" ht="12.95" customHeight="1">
      <c r="B26" s="83" t="s">
        <v>96</v>
      </c>
      <c r="C26" s="38" t="s">
        <v>99</v>
      </c>
      <c r="D26" s="87"/>
      <c r="E26" s="87"/>
      <c r="F26" s="87"/>
      <c r="G26" s="87"/>
      <c r="H26" s="88"/>
      <c r="I26" s="88"/>
      <c r="J26" s="88">
        <v>100</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E64DC-F0BB-4A48-91D6-9AB13D8C64B8}">
  <sheetPr>
    <tabColor theme="4" tint="0.79998168889431442"/>
  </sheetPr>
  <dimension ref="A1:R26"/>
  <sheetViews>
    <sheetView zoomScale="80" zoomScaleNormal="80" workbookViewId="0">
      <selection activeCell="D31" sqref="D31"/>
    </sheetView>
  </sheetViews>
  <sheetFormatPr defaultRowHeight="12.95" customHeight="1"/>
  <cols>
    <col min="1" max="1" width="4.42578125" customWidth="1"/>
    <col min="2" max="2" width="36.7109375" bestFit="1" customWidth="1"/>
    <col min="3" max="3" width="26.85546875" customWidth="1"/>
    <col min="4" max="10" width="12.5703125" customWidth="1"/>
    <col min="11" max="11" width="17.7109375" customWidth="1"/>
    <col min="12" max="15" width="12.5703125" customWidth="1"/>
  </cols>
  <sheetData>
    <row r="1" spans="1:18" s="7" customFormat="1" ht="27" customHeight="1">
      <c r="A1" s="6" t="s">
        <v>472</v>
      </c>
    </row>
    <row r="2" spans="1:18" s="31" customFormat="1" ht="12.95" customHeight="1"/>
    <row r="3" spans="1:18" s="31" customFormat="1" ht="12.95" customHeight="1"/>
    <row r="4" spans="1:18" s="31" customFormat="1" ht="12.95" customHeight="1">
      <c r="B4" s="70" t="s">
        <v>27</v>
      </c>
      <c r="C4" s="71" t="s">
        <v>473</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3.15">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ustomHeight="1">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C16" s="68" t="s">
        <v>42</v>
      </c>
      <c r="D16" s="82" t="s">
        <v>95</v>
      </c>
      <c r="E16" s="68" t="s">
        <v>42</v>
      </c>
      <c r="F16" s="82" t="s">
        <v>441</v>
      </c>
      <c r="I16" s="152"/>
      <c r="J16" s="130"/>
    </row>
    <row r="17" spans="2:10" s="31" customFormat="1" ht="12.95" customHeight="1">
      <c r="B17" s="98" t="s">
        <v>465</v>
      </c>
      <c r="C17" s="99" t="s">
        <v>459</v>
      </c>
      <c r="D17" s="141">
        <v>1.325E-2</v>
      </c>
      <c r="E17" s="99" t="s">
        <v>426</v>
      </c>
      <c r="F17" s="149">
        <v>535</v>
      </c>
      <c r="I17" s="152"/>
      <c r="J17" s="130"/>
    </row>
    <row r="18" spans="2:10" s="31" customFormat="1" ht="12.95" customHeight="1">
      <c r="I18" s="157"/>
      <c r="J18" s="90"/>
    </row>
    <row r="19" spans="2:10" s="31" customFormat="1" ht="12.95" customHeight="1">
      <c r="B19" s="3" t="s">
        <v>94</v>
      </c>
      <c r="C19" s="19" t="s">
        <v>42</v>
      </c>
      <c r="D19" s="19" t="s">
        <v>95</v>
      </c>
      <c r="J19" s="89"/>
    </row>
    <row r="20" spans="2:10" s="31" customFormat="1" ht="12.95" customHeight="1">
      <c r="B20" s="34" t="s">
        <v>96</v>
      </c>
      <c r="C20" s="40" t="s">
        <v>97</v>
      </c>
      <c r="D20" s="209">
        <f>(SUMPRODUCT(D17,F17))/100</f>
        <v>7.0887500000000006E-2</v>
      </c>
    </row>
    <row r="21" spans="2:10" s="31" customFormat="1" ht="12.95" customHeight="1"/>
    <row r="22" spans="2:10" s="31" customFormat="1" ht="12.95" customHeight="1">
      <c r="B22" s="81" t="s">
        <v>432</v>
      </c>
      <c r="C22" s="86" t="s">
        <v>42</v>
      </c>
      <c r="D22" s="86" t="s">
        <v>47</v>
      </c>
      <c r="E22" s="86" t="s">
        <v>48</v>
      </c>
      <c r="F22" s="86" t="s">
        <v>49</v>
      </c>
      <c r="G22" s="86" t="s">
        <v>50</v>
      </c>
      <c r="H22" s="135" t="s">
        <v>51</v>
      </c>
      <c r="I22" s="86" t="s">
        <v>52</v>
      </c>
      <c r="J22" s="135" t="s">
        <v>53</v>
      </c>
    </row>
    <row r="23" spans="2:10" s="31" customFormat="1" ht="12.95" customHeight="1">
      <c r="B23" s="231" t="s">
        <v>471</v>
      </c>
      <c r="C23" s="40" t="s">
        <v>426</v>
      </c>
      <c r="D23" s="87"/>
      <c r="E23" s="87"/>
      <c r="F23" s="88"/>
      <c r="G23" s="88"/>
      <c r="H23" s="88"/>
      <c r="I23" s="88"/>
      <c r="J23" s="160">
        <v>535</v>
      </c>
    </row>
    <row r="24" spans="2:10" s="31" customFormat="1" ht="12.95" customHeight="1"/>
    <row r="25" spans="2:10" s="31" customFormat="1" ht="12.95" customHeight="1">
      <c r="B25" s="81" t="s">
        <v>433</v>
      </c>
      <c r="C25" s="86" t="s">
        <v>42</v>
      </c>
      <c r="D25" s="86" t="s">
        <v>47</v>
      </c>
      <c r="E25" s="86" t="s">
        <v>48</v>
      </c>
      <c r="F25" s="86" t="s">
        <v>49</v>
      </c>
      <c r="G25" s="86" t="s">
        <v>50</v>
      </c>
      <c r="H25" s="135" t="s">
        <v>51</v>
      </c>
      <c r="I25" s="86" t="s">
        <v>52</v>
      </c>
      <c r="J25" s="86" t="s">
        <v>53</v>
      </c>
    </row>
    <row r="26" spans="2:10" s="31" customFormat="1" ht="12.95" customHeight="1">
      <c r="B26" s="83" t="s">
        <v>96</v>
      </c>
      <c r="C26" s="38" t="s">
        <v>99</v>
      </c>
      <c r="D26" s="87"/>
      <c r="E26" s="87"/>
      <c r="F26" s="87"/>
      <c r="G26" s="87"/>
      <c r="H26" s="162"/>
      <c r="I26" s="88"/>
      <c r="J26" s="149">
        <v>100</v>
      </c>
    </row>
  </sheetData>
  <mergeCells count="5">
    <mergeCell ref="C8:O8"/>
    <mergeCell ref="C11:O11"/>
    <mergeCell ref="C12:O12"/>
    <mergeCell ref="C13:O13"/>
    <mergeCell ref="C14:O14"/>
  </mergeCells>
  <conditionalFormatting sqref="J19">
    <cfRule type="cellIs" dxfId="2" priority="1" operator="equal">
      <formula>TRUE</formula>
    </cfRule>
  </conditionalFormatting>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BF4A5-A8C5-4D0F-A426-B639FEA86D09}">
  <sheetPr>
    <tabColor theme="4" tint="0.79998168889431442"/>
  </sheetPr>
  <dimension ref="A1:R28"/>
  <sheetViews>
    <sheetView zoomScale="80" zoomScaleNormal="80" workbookViewId="0">
      <selection activeCell="G42" sqref="G42"/>
    </sheetView>
  </sheetViews>
  <sheetFormatPr defaultRowHeight="12.95" customHeight="1"/>
  <cols>
    <col min="1" max="1" width="4.42578125" customWidth="1"/>
    <col min="2" max="2" width="35.140625" bestFit="1" customWidth="1"/>
    <col min="3" max="3" width="24.85546875" customWidth="1"/>
    <col min="4" max="10" width="12.5703125" customWidth="1"/>
    <col min="11" max="11" width="17.7109375" customWidth="1"/>
    <col min="12" max="15" width="12.5703125" customWidth="1"/>
  </cols>
  <sheetData>
    <row r="1" spans="1:18" s="7" customFormat="1" ht="27" customHeight="1">
      <c r="A1" s="6" t="s">
        <v>474</v>
      </c>
    </row>
    <row r="2" spans="1:18" s="31" customFormat="1" ht="12.95" customHeight="1"/>
    <row r="3" spans="1:18" s="31" customFormat="1" ht="12.95" customHeight="1"/>
    <row r="4" spans="1:18" s="31" customFormat="1" ht="12.95" customHeight="1">
      <c r="B4" s="70" t="s">
        <v>27</v>
      </c>
      <c r="C4" s="71" t="s">
        <v>66</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1"/>
      <c r="E8" s="311"/>
      <c r="F8" s="311"/>
      <c r="G8" s="311"/>
      <c r="H8" s="311"/>
      <c r="I8" s="311"/>
      <c r="J8" s="311"/>
      <c r="K8" s="311"/>
      <c r="L8" s="311"/>
      <c r="M8" s="311"/>
      <c r="N8" s="311"/>
      <c r="O8" s="311"/>
    </row>
    <row r="9" spans="1:18" s="31" customFormat="1" ht="12.95" customHeight="1">
      <c r="B9" s="75"/>
      <c r="C9" s="73"/>
    </row>
    <row r="10" spans="1:18" s="31" customFormat="1" ht="12.95" customHeight="1">
      <c r="B10" s="76" t="s">
        <v>35</v>
      </c>
    </row>
    <row r="11" spans="1:18" s="31" customFormat="1" ht="13.15">
      <c r="B11" s="77" t="s">
        <v>36</v>
      </c>
      <c r="C11" s="310" t="s">
        <v>37</v>
      </c>
      <c r="D11" s="310"/>
      <c r="E11" s="310"/>
      <c r="F11" s="310"/>
      <c r="G11" s="310"/>
      <c r="H11" s="310"/>
      <c r="I11" s="310"/>
      <c r="J11" s="310"/>
      <c r="K11" s="310"/>
      <c r="L11" s="310"/>
      <c r="M11" s="310"/>
      <c r="N11" s="310"/>
      <c r="O11" s="310"/>
      <c r="P11" s="78"/>
      <c r="Q11" s="79"/>
      <c r="R11" s="79"/>
    </row>
    <row r="12" spans="1:18" s="31" customFormat="1" ht="12.95" customHeight="1">
      <c r="B12" s="77" t="s">
        <v>38</v>
      </c>
      <c r="C12" s="309" t="s">
        <v>37</v>
      </c>
      <c r="D12" s="309"/>
      <c r="E12" s="309"/>
      <c r="F12" s="309"/>
      <c r="G12" s="309"/>
      <c r="H12" s="309"/>
      <c r="I12" s="309"/>
      <c r="J12" s="309"/>
      <c r="K12" s="309"/>
      <c r="L12" s="309"/>
      <c r="M12" s="309"/>
      <c r="N12" s="309"/>
      <c r="O12" s="309"/>
      <c r="P12" s="78"/>
      <c r="Q12" s="79"/>
      <c r="R12" s="79"/>
    </row>
    <row r="13" spans="1:18" s="31" customFormat="1" ht="13.15">
      <c r="B13" s="70" t="s">
        <v>39</v>
      </c>
      <c r="C13" s="309" t="s">
        <v>37</v>
      </c>
      <c r="D13" s="309"/>
      <c r="E13" s="309"/>
      <c r="F13" s="309"/>
      <c r="G13" s="309"/>
      <c r="H13" s="309"/>
      <c r="I13" s="309"/>
      <c r="J13" s="309"/>
      <c r="K13" s="309"/>
      <c r="L13" s="309"/>
      <c r="M13" s="309"/>
      <c r="N13" s="309"/>
      <c r="O13" s="309"/>
      <c r="P13" s="78"/>
      <c r="Q13" s="79"/>
      <c r="R13" s="79"/>
    </row>
    <row r="14" spans="1:18" s="31" customFormat="1" ht="30" customHeight="1">
      <c r="B14" s="80" t="s">
        <v>40</v>
      </c>
      <c r="C14" s="309" t="s">
        <v>475</v>
      </c>
      <c r="D14" s="309"/>
      <c r="E14" s="309"/>
      <c r="F14" s="309"/>
      <c r="G14" s="309"/>
      <c r="H14" s="309"/>
      <c r="I14" s="309"/>
      <c r="J14" s="309"/>
      <c r="K14" s="309"/>
      <c r="L14" s="309"/>
      <c r="M14" s="309"/>
      <c r="N14" s="309"/>
      <c r="O14" s="309"/>
      <c r="P14" s="78"/>
      <c r="Q14" s="79"/>
      <c r="R14" s="79"/>
    </row>
    <row r="15" spans="1:18" s="31" customFormat="1" ht="12.95" customHeight="1"/>
    <row r="16" spans="1:18" s="31" customFormat="1" ht="12.95" customHeight="1">
      <c r="B16" s="4" t="s">
        <v>85</v>
      </c>
      <c r="C16" s="68" t="s">
        <v>42</v>
      </c>
      <c r="D16" s="68" t="s">
        <v>95</v>
      </c>
      <c r="E16" s="68" t="s">
        <v>42</v>
      </c>
      <c r="F16" s="68" t="s">
        <v>441</v>
      </c>
      <c r="I16" s="151"/>
    </row>
    <row r="17" spans="2:15" s="31" customFormat="1" ht="12.95" customHeight="1">
      <c r="B17" s="232" t="s">
        <v>465</v>
      </c>
      <c r="C17" s="228" t="s">
        <v>425</v>
      </c>
      <c r="D17" s="229">
        <v>1.4498893805309736E-2</v>
      </c>
      <c r="E17" s="228" t="s">
        <v>426</v>
      </c>
      <c r="F17" s="230">
        <v>904</v>
      </c>
      <c r="I17" s="157"/>
      <c r="J17" s="89"/>
    </row>
    <row r="18" spans="2:15" s="31" customFormat="1" ht="12.95" customHeight="1">
      <c r="D18" s="133"/>
      <c r="E18" s="133"/>
      <c r="F18" s="133"/>
      <c r="I18" s="157"/>
      <c r="J18" s="89"/>
    </row>
    <row r="19" spans="2:15" s="31" customFormat="1" ht="12.95" customHeight="1">
      <c r="B19" s="3" t="s">
        <v>94</v>
      </c>
      <c r="C19" s="19" t="s">
        <v>42</v>
      </c>
      <c r="D19" s="19" t="s">
        <v>95</v>
      </c>
      <c r="J19" s="90"/>
    </row>
    <row r="20" spans="2:15" s="31" customFormat="1" ht="12.95" customHeight="1">
      <c r="B20" s="34" t="s">
        <v>96</v>
      </c>
      <c r="C20" s="40" t="s">
        <v>97</v>
      </c>
      <c r="D20" s="58">
        <f>(SUMPRODUCT(D17,F17))/100</f>
        <v>0.13107000000000002</v>
      </c>
      <c r="J20" s="90"/>
    </row>
    <row r="21" spans="2:15" s="31" customFormat="1" ht="12.95" customHeight="1">
      <c r="J21" s="90"/>
    </row>
    <row r="22" spans="2:15" s="31" customFormat="1" ht="12.95" customHeight="1">
      <c r="B22" s="81" t="s">
        <v>432</v>
      </c>
      <c r="C22" s="86" t="s">
        <v>42</v>
      </c>
      <c r="D22" s="86" t="s">
        <v>47</v>
      </c>
      <c r="E22" s="86" t="s">
        <v>48</v>
      </c>
      <c r="F22" s="86" t="s">
        <v>49</v>
      </c>
      <c r="G22" s="86" t="s">
        <v>50</v>
      </c>
      <c r="H22" s="86" t="s">
        <v>51</v>
      </c>
      <c r="I22" s="134" t="s">
        <v>52</v>
      </c>
      <c r="J22" s="135" t="s">
        <v>53</v>
      </c>
      <c r="K22" s="95"/>
      <c r="L22" s="95"/>
      <c r="M22" s="95"/>
      <c r="N22" s="95"/>
      <c r="O22" s="95"/>
    </row>
    <row r="23" spans="2:15" s="31" customFormat="1" ht="12.95" customHeight="1">
      <c r="B23" s="83" t="s">
        <v>471</v>
      </c>
      <c r="C23" s="87" t="s">
        <v>426</v>
      </c>
      <c r="D23" s="87"/>
      <c r="E23" s="87"/>
      <c r="F23" s="88"/>
      <c r="G23" s="88">
        <v>226</v>
      </c>
      <c r="H23" s="88">
        <v>452</v>
      </c>
      <c r="I23" s="159">
        <v>678</v>
      </c>
      <c r="J23" s="160">
        <v>904</v>
      </c>
    </row>
    <row r="24" spans="2:15" s="31" customFormat="1" ht="12.95" customHeight="1"/>
    <row r="25" spans="2:15" s="31" customFormat="1" ht="12.95" customHeight="1">
      <c r="B25" s="81" t="s">
        <v>433</v>
      </c>
      <c r="C25" s="86" t="s">
        <v>42</v>
      </c>
      <c r="D25" s="86" t="s">
        <v>47</v>
      </c>
      <c r="E25" s="86" t="s">
        <v>48</v>
      </c>
      <c r="F25" s="86" t="s">
        <v>49</v>
      </c>
      <c r="G25" s="86" t="s">
        <v>50</v>
      </c>
      <c r="H25" s="86" t="s">
        <v>51</v>
      </c>
      <c r="I25" s="134" t="s">
        <v>52</v>
      </c>
      <c r="J25" s="135" t="s">
        <v>53</v>
      </c>
    </row>
    <row r="26" spans="2:15" s="31" customFormat="1" ht="12.95" customHeight="1">
      <c r="B26" s="83" t="s">
        <v>96</v>
      </c>
      <c r="C26" s="38" t="s">
        <v>99</v>
      </c>
      <c r="D26" s="87"/>
      <c r="E26" s="87"/>
      <c r="F26" s="87"/>
      <c r="G26" s="87"/>
      <c r="H26" s="88"/>
      <c r="I26" s="159"/>
      <c r="J26" s="160">
        <v>100</v>
      </c>
    </row>
    <row r="27" spans="2:15" s="31" customFormat="1" ht="12.95" customHeight="1"/>
    <row r="28" spans="2:15" s="31" customFormat="1" ht="12.95" customHeight="1"/>
  </sheetData>
  <mergeCells count="5">
    <mergeCell ref="C8:O8"/>
    <mergeCell ref="C11:O11"/>
    <mergeCell ref="C12:O12"/>
    <mergeCell ref="C13:O13"/>
    <mergeCell ref="C14:O14"/>
  </mergeCells>
  <conditionalFormatting sqref="J19:J21">
    <cfRule type="cellIs" dxfId="1" priority="1" operator="equal">
      <formula>TRUE</formula>
    </cfRule>
  </conditionalFormatting>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AF0E6-4EBE-4B21-B8B4-9F93FA1D3697}">
  <sheetPr>
    <tabColor theme="4" tint="0.79998168889431442"/>
  </sheetPr>
  <dimension ref="A1:R26"/>
  <sheetViews>
    <sheetView zoomScale="80" zoomScaleNormal="80" workbookViewId="0">
      <selection activeCell="G42" sqref="G42"/>
    </sheetView>
  </sheetViews>
  <sheetFormatPr defaultRowHeight="12.95" customHeight="1"/>
  <cols>
    <col min="1" max="1" width="4.42578125" customWidth="1"/>
    <col min="2" max="2" width="50.28515625" bestFit="1" customWidth="1"/>
    <col min="3" max="3" width="23.28515625" customWidth="1"/>
    <col min="4" max="10" width="12.5703125" customWidth="1"/>
    <col min="11" max="11" width="17.7109375" customWidth="1"/>
    <col min="12" max="15" width="12.5703125" customWidth="1"/>
  </cols>
  <sheetData>
    <row r="1" spans="1:18" s="7" customFormat="1" ht="27" customHeight="1">
      <c r="A1" s="6" t="s">
        <v>476</v>
      </c>
    </row>
    <row r="2" spans="1:18" s="31" customFormat="1" ht="12.95" customHeight="1"/>
    <row r="3" spans="1:18" s="31" customFormat="1" ht="12.95" customHeight="1"/>
    <row r="4" spans="1:18" s="31" customFormat="1" ht="12.95" customHeight="1">
      <c r="B4" s="70" t="s">
        <v>27</v>
      </c>
      <c r="C4" s="71" t="s">
        <v>28</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243" t="s">
        <v>33</v>
      </c>
      <c r="C8" s="322" t="s">
        <v>464</v>
      </c>
      <c r="D8" s="322"/>
      <c r="E8" s="322"/>
      <c r="F8" s="322"/>
      <c r="G8" s="322"/>
      <c r="H8" s="322"/>
      <c r="I8" s="322"/>
      <c r="J8" s="322"/>
      <c r="K8" s="322"/>
      <c r="L8" s="322"/>
      <c r="M8" s="322"/>
      <c r="N8" s="322"/>
      <c r="O8" s="322"/>
    </row>
    <row r="9" spans="1:18" s="31" customFormat="1" ht="12.95" customHeight="1">
      <c r="B9" s="75"/>
      <c r="C9" s="73"/>
    </row>
    <row r="10" spans="1:18" s="31" customFormat="1" ht="12.95" customHeight="1">
      <c r="B10" s="76" t="s">
        <v>35</v>
      </c>
    </row>
    <row r="11" spans="1:18" s="31" customFormat="1" ht="13.15">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ustomHeight="1">
      <c r="B14" s="80" t="s">
        <v>40</v>
      </c>
      <c r="C14" s="309" t="s">
        <v>477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C16" s="68" t="s">
        <v>42</v>
      </c>
      <c r="D16" s="68" t="s">
        <v>95</v>
      </c>
      <c r="E16" s="68" t="s">
        <v>42</v>
      </c>
      <c r="F16" s="68" t="s">
        <v>441</v>
      </c>
      <c r="I16" s="152"/>
      <c r="J16" s="130"/>
    </row>
    <row r="17" spans="2:15" s="31" customFormat="1" ht="12.95" customHeight="1">
      <c r="B17" s="232" t="s">
        <v>465</v>
      </c>
      <c r="C17" s="228" t="s">
        <v>425</v>
      </c>
      <c r="D17" s="229">
        <v>1.658947980302591E-2</v>
      </c>
      <c r="E17" s="228" t="s">
        <v>426</v>
      </c>
      <c r="F17" s="230">
        <v>367</v>
      </c>
      <c r="G17" s="154"/>
      <c r="I17" s="155"/>
      <c r="J17" s="156"/>
    </row>
    <row r="18" spans="2:15" s="31" customFormat="1" ht="12.95" customHeight="1">
      <c r="G18" s="154"/>
      <c r="I18" s="155"/>
      <c r="J18" s="156"/>
    </row>
    <row r="19" spans="2:15" s="31" customFormat="1" ht="12.95" customHeight="1">
      <c r="B19" s="4" t="s">
        <v>94</v>
      </c>
      <c r="C19" s="1" t="s">
        <v>42</v>
      </c>
      <c r="D19" s="1" t="s">
        <v>95</v>
      </c>
    </row>
    <row r="20" spans="2:15" s="31" customFormat="1" ht="12.95" customHeight="1">
      <c r="B20" s="234" t="s">
        <v>96</v>
      </c>
      <c r="C20" s="235" t="s">
        <v>97</v>
      </c>
      <c r="D20" s="236">
        <f>(SUMPRODUCT(D17,F17))/100</f>
        <v>6.0883390877105092E-2</v>
      </c>
      <c r="E20" s="237"/>
    </row>
    <row r="21" spans="2:15" s="31" customFormat="1" ht="12.95" customHeight="1"/>
    <row r="22" spans="2:15" s="31" customFormat="1" ht="12.95" customHeight="1">
      <c r="B22" s="81" t="s">
        <v>432</v>
      </c>
      <c r="C22" s="86" t="s">
        <v>42</v>
      </c>
      <c r="D22" s="86" t="s">
        <v>47</v>
      </c>
      <c r="E22" s="86" t="s">
        <v>48</v>
      </c>
      <c r="F22" s="86" t="s">
        <v>49</v>
      </c>
      <c r="G22" s="86" t="s">
        <v>50</v>
      </c>
      <c r="H22" s="86" t="s">
        <v>51</v>
      </c>
      <c r="I22" s="86" t="s">
        <v>52</v>
      </c>
      <c r="J22" s="86" t="s">
        <v>53</v>
      </c>
      <c r="K22" s="95"/>
      <c r="L22" s="95"/>
      <c r="M22" s="95"/>
      <c r="N22" s="95"/>
      <c r="O22" s="95"/>
    </row>
    <row r="23" spans="2:15" s="31" customFormat="1" ht="12.95" customHeight="1">
      <c r="B23" s="231" t="s">
        <v>471</v>
      </c>
      <c r="C23" s="235" t="s">
        <v>426</v>
      </c>
      <c r="D23" s="87"/>
      <c r="E23" s="87"/>
      <c r="F23" s="88"/>
      <c r="G23" s="88"/>
      <c r="H23" s="88"/>
      <c r="I23" s="88"/>
      <c r="J23" s="88">
        <v>367</v>
      </c>
      <c r="K23" s="95"/>
    </row>
    <row r="24" spans="2:15" s="31" customFormat="1" ht="12.95" customHeight="1"/>
    <row r="25" spans="2:15" s="31" customFormat="1" ht="12.95" customHeight="1">
      <c r="B25" s="81" t="s">
        <v>433</v>
      </c>
      <c r="C25" s="86" t="s">
        <v>42</v>
      </c>
      <c r="D25" s="86" t="s">
        <v>47</v>
      </c>
      <c r="E25" s="86" t="s">
        <v>48</v>
      </c>
      <c r="F25" s="86" t="s">
        <v>49</v>
      </c>
      <c r="G25" s="86" t="s">
        <v>50</v>
      </c>
      <c r="H25" s="86" t="s">
        <v>51</v>
      </c>
      <c r="I25" s="86" t="s">
        <v>52</v>
      </c>
      <c r="J25" s="86" t="s">
        <v>53</v>
      </c>
    </row>
    <row r="26" spans="2:15" s="31" customFormat="1" ht="12.95" customHeight="1">
      <c r="B26" s="83" t="s">
        <v>96</v>
      </c>
      <c r="C26" s="38" t="s">
        <v>99</v>
      </c>
      <c r="D26" s="87"/>
      <c r="E26" s="87"/>
      <c r="F26" s="87"/>
      <c r="G26" s="87"/>
      <c r="H26" s="181"/>
      <c r="I26" s="88"/>
      <c r="J26" s="238">
        <v>100</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B558-8E52-4B2D-BF19-C8CFC0C76873}">
  <sheetPr>
    <tabColor theme="4" tint="0.79998168889431442"/>
  </sheetPr>
  <dimension ref="A1:R26"/>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2.7109375" bestFit="1" customWidth="1"/>
    <col min="4" max="10" width="12.5703125" customWidth="1"/>
    <col min="11" max="11" width="17.7109375" customWidth="1"/>
    <col min="12" max="15" width="12.5703125" customWidth="1"/>
  </cols>
  <sheetData>
    <row r="1" spans="1:18" s="7" customFormat="1" ht="27" customHeight="1">
      <c r="A1" s="6" t="s">
        <v>478</v>
      </c>
    </row>
    <row r="4" spans="1:18" s="31" customFormat="1" ht="12.95" customHeight="1">
      <c r="B4" s="70" t="s">
        <v>27</v>
      </c>
      <c r="C4" s="71" t="s">
        <v>68</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3.15">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ustomHeight="1">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C16" s="82" t="s">
        <v>42</v>
      </c>
      <c r="D16" s="82" t="s">
        <v>95</v>
      </c>
      <c r="E16" s="82" t="s">
        <v>42</v>
      </c>
      <c r="F16" s="82" t="s">
        <v>441</v>
      </c>
      <c r="I16" s="152"/>
      <c r="J16" s="130"/>
    </row>
    <row r="17" spans="2:15" s="31" customFormat="1" ht="12.95" customHeight="1">
      <c r="B17" s="232" t="s">
        <v>465</v>
      </c>
      <c r="C17" s="99" t="s">
        <v>459</v>
      </c>
      <c r="D17" s="141">
        <v>1.2141666666666667E-2</v>
      </c>
      <c r="E17" s="99" t="s">
        <v>426</v>
      </c>
      <c r="F17" s="149">
        <v>120</v>
      </c>
      <c r="I17" s="152"/>
      <c r="J17" s="130"/>
    </row>
    <row r="18" spans="2:15" s="31" customFormat="1" ht="12.95" customHeight="1">
      <c r="B18" s="84"/>
      <c r="C18" s="119"/>
      <c r="D18" s="120"/>
      <c r="E18" s="119"/>
      <c r="F18" s="112"/>
      <c r="I18" s="152"/>
      <c r="J18" s="130"/>
      <c r="K18" s="157"/>
      <c r="L18" s="158"/>
    </row>
    <row r="19" spans="2:15" s="31" customFormat="1" ht="12.95" customHeight="1">
      <c r="B19" s="3" t="s">
        <v>94</v>
      </c>
      <c r="C19" s="19" t="s">
        <v>42</v>
      </c>
      <c r="D19" s="19" t="s">
        <v>95</v>
      </c>
      <c r="E19" s="119"/>
      <c r="F19" s="112"/>
      <c r="J19" s="90"/>
    </row>
    <row r="20" spans="2:15" s="31" customFormat="1" ht="12.95" customHeight="1">
      <c r="B20" s="34" t="s">
        <v>96</v>
      </c>
      <c r="C20" s="40" t="s">
        <v>97</v>
      </c>
      <c r="D20" s="209">
        <f>(SUMPRODUCT(D17,F17))/100</f>
        <v>1.4570000000000001E-2</v>
      </c>
      <c r="E20" s="119"/>
      <c r="F20" s="112"/>
      <c r="J20" s="90"/>
    </row>
    <row r="21" spans="2:15" s="31" customFormat="1" ht="12.95" customHeight="1"/>
    <row r="22" spans="2:15" s="31" customFormat="1" ht="12.95" customHeight="1">
      <c r="B22" s="81" t="s">
        <v>432</v>
      </c>
      <c r="C22" s="86" t="s">
        <v>42</v>
      </c>
      <c r="D22" s="86" t="s">
        <v>47</v>
      </c>
      <c r="E22" s="86" t="s">
        <v>48</v>
      </c>
      <c r="F22" s="86" t="s">
        <v>49</v>
      </c>
      <c r="G22" s="134" t="s">
        <v>50</v>
      </c>
      <c r="H22" s="135" t="s">
        <v>51</v>
      </c>
      <c r="I22" s="134" t="s">
        <v>52</v>
      </c>
      <c r="J22" s="135" t="s">
        <v>53</v>
      </c>
      <c r="K22" s="95"/>
      <c r="L22" s="95"/>
      <c r="M22" s="95"/>
      <c r="N22" s="95"/>
      <c r="O22" s="95"/>
    </row>
    <row r="23" spans="2:15" s="31" customFormat="1" ht="12.95" customHeight="1">
      <c r="B23" s="83" t="s">
        <v>471</v>
      </c>
      <c r="C23" s="87" t="s">
        <v>426</v>
      </c>
      <c r="D23" s="87"/>
      <c r="E23" s="87"/>
      <c r="F23" s="88"/>
      <c r="G23" s="159"/>
      <c r="H23" s="160">
        <v>120</v>
      </c>
      <c r="I23" s="160">
        <v>120</v>
      </c>
      <c r="J23" s="160">
        <v>120</v>
      </c>
      <c r="K23" s="163"/>
    </row>
    <row r="24" spans="2:15" s="31" customFormat="1" ht="12.95" customHeight="1">
      <c r="K24" s="154"/>
    </row>
    <row r="25" spans="2:15" s="31" customFormat="1" ht="12.95" customHeight="1">
      <c r="B25" s="81" t="s">
        <v>433</v>
      </c>
      <c r="C25" s="86" t="s">
        <v>42</v>
      </c>
      <c r="D25" s="86" t="s">
        <v>47</v>
      </c>
      <c r="E25" s="86" t="s">
        <v>48</v>
      </c>
      <c r="F25" s="86" t="s">
        <v>49</v>
      </c>
      <c r="G25" s="86" t="s">
        <v>50</v>
      </c>
      <c r="H25" s="135" t="s">
        <v>51</v>
      </c>
      <c r="I25" s="134" t="s">
        <v>52</v>
      </c>
      <c r="J25" s="135" t="s">
        <v>53</v>
      </c>
    </row>
    <row r="26" spans="2:15" s="31" customFormat="1" ht="12.95" customHeight="1">
      <c r="B26" s="83" t="s">
        <v>96</v>
      </c>
      <c r="C26" s="38" t="s">
        <v>99</v>
      </c>
      <c r="D26" s="87"/>
      <c r="E26" s="87"/>
      <c r="F26" s="87"/>
      <c r="G26" s="87"/>
      <c r="H26" s="160">
        <v>100</v>
      </c>
      <c r="I26" s="160">
        <v>100</v>
      </c>
      <c r="J26" s="160">
        <v>100</v>
      </c>
    </row>
  </sheetData>
  <mergeCells count="5">
    <mergeCell ref="C8:O8"/>
    <mergeCell ref="C11:O11"/>
    <mergeCell ref="C12:O12"/>
    <mergeCell ref="C13:O13"/>
    <mergeCell ref="C14:O14"/>
  </mergeCells>
  <conditionalFormatting sqref="J19:J20">
    <cfRule type="cellIs" dxfId="0" priority="1" operator="equal">
      <formula>TRUE</formula>
    </cfRule>
  </conditionalFormatting>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34998-4DAE-4C23-BA3C-1D5D918CF7E6}">
  <sheetPr>
    <tabColor theme="4" tint="0.79998168889431442"/>
  </sheetPr>
  <dimension ref="A1:R27"/>
  <sheetViews>
    <sheetView zoomScale="80" zoomScaleNormal="80" workbookViewId="0">
      <selection activeCell="G42" sqref="G42"/>
    </sheetView>
  </sheetViews>
  <sheetFormatPr defaultRowHeight="12.95" customHeight="1"/>
  <cols>
    <col min="1" max="1" width="4.42578125" customWidth="1"/>
    <col min="2" max="2" width="36" bestFit="1" customWidth="1"/>
    <col min="3" max="3" width="22.7109375" bestFit="1" customWidth="1"/>
    <col min="4" max="10" width="12.5703125" customWidth="1"/>
    <col min="11" max="11" width="17.7109375" customWidth="1"/>
    <col min="12" max="15" width="12.5703125" customWidth="1"/>
  </cols>
  <sheetData>
    <row r="1" spans="1:18" s="7" customFormat="1" ht="27" customHeight="1">
      <c r="A1" s="6" t="s">
        <v>479</v>
      </c>
    </row>
    <row r="4" spans="1:18" s="31" customFormat="1" ht="12.95" customHeight="1">
      <c r="B4" s="70" t="s">
        <v>27</v>
      </c>
      <c r="C4" s="71" t="s">
        <v>71</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3.15">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ustomHeight="1">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C16" s="68" t="s">
        <v>42</v>
      </c>
      <c r="D16" s="68" t="s">
        <v>95</v>
      </c>
      <c r="E16" s="68" t="s">
        <v>42</v>
      </c>
      <c r="F16" s="68" t="s">
        <v>441</v>
      </c>
      <c r="I16" s="151"/>
    </row>
    <row r="17" spans="2:15" s="31" customFormat="1" ht="12.95" customHeight="1">
      <c r="B17" s="98" t="s">
        <v>465</v>
      </c>
      <c r="C17" s="239" t="s">
        <v>425</v>
      </c>
      <c r="D17" s="240">
        <v>1.1052879243053452E-2</v>
      </c>
      <c r="E17" s="239" t="s">
        <v>426</v>
      </c>
      <c r="F17" s="238">
        <v>388</v>
      </c>
      <c r="G17" s="89"/>
      <c r="I17" s="152"/>
      <c r="J17" s="130"/>
    </row>
    <row r="18" spans="2:15" s="31" customFormat="1" ht="12.95" customHeight="1">
      <c r="B18" s="118"/>
      <c r="C18" s="112"/>
      <c r="D18" s="120"/>
      <c r="E18" s="112"/>
      <c r="F18" s="112"/>
      <c r="I18" s="152"/>
      <c r="J18" s="130"/>
    </row>
    <row r="19" spans="2:15" s="31" customFormat="1" ht="12.95" customHeight="1">
      <c r="B19" s="4" t="s">
        <v>94</v>
      </c>
      <c r="C19" s="1" t="s">
        <v>42</v>
      </c>
      <c r="D19" s="1" t="s">
        <v>95</v>
      </c>
      <c r="E19" s="119"/>
      <c r="F19" s="45"/>
      <c r="I19" s="157"/>
      <c r="J19" s="90"/>
    </row>
    <row r="20" spans="2:15" s="31" customFormat="1" ht="12.95" customHeight="1">
      <c r="B20" s="234" t="s">
        <v>96</v>
      </c>
      <c r="C20" s="235" t="s">
        <v>97</v>
      </c>
      <c r="D20" s="236">
        <f>(SUMPRODUCT(D17,F17))/100</f>
        <v>4.2885171463047399E-2</v>
      </c>
      <c r="E20" s="119"/>
      <c r="F20" s="45"/>
      <c r="J20" s="67"/>
    </row>
    <row r="21" spans="2:15" s="31" customFormat="1" ht="12.95" customHeight="1">
      <c r="B21" s="118"/>
      <c r="C21" s="119"/>
      <c r="D21" s="121"/>
      <c r="E21" s="119"/>
      <c r="F21" s="45"/>
      <c r="I21" s="155"/>
      <c r="J21" s="156"/>
    </row>
    <row r="22" spans="2:15" s="31" customFormat="1" ht="12.95" customHeight="1">
      <c r="B22" s="81" t="s">
        <v>432</v>
      </c>
      <c r="C22" s="86" t="s">
        <v>42</v>
      </c>
      <c r="D22" s="86" t="s">
        <v>47</v>
      </c>
      <c r="E22" s="86" t="s">
        <v>48</v>
      </c>
      <c r="F22" s="86" t="s">
        <v>49</v>
      </c>
      <c r="G22" s="86" t="s">
        <v>50</v>
      </c>
      <c r="H22" s="86" t="s">
        <v>51</v>
      </c>
      <c r="I22" s="86" t="s">
        <v>52</v>
      </c>
      <c r="J22" s="86" t="s">
        <v>53</v>
      </c>
      <c r="K22" s="95"/>
      <c r="L22" s="95"/>
      <c r="M22" s="95"/>
      <c r="N22" s="95"/>
      <c r="O22" s="95"/>
    </row>
    <row r="23" spans="2:15" s="31" customFormat="1" ht="12.95" customHeight="1">
      <c r="B23" s="231" t="s">
        <v>471</v>
      </c>
      <c r="C23" s="87" t="s">
        <v>426</v>
      </c>
      <c r="D23" s="87"/>
      <c r="E23" s="87"/>
      <c r="F23" s="88"/>
      <c r="G23" s="88"/>
      <c r="H23" s="88"/>
      <c r="I23" s="88"/>
      <c r="J23" s="238">
        <v>388</v>
      </c>
    </row>
    <row r="24" spans="2:15" s="31" customFormat="1" ht="12.95" customHeight="1"/>
    <row r="25" spans="2:15" s="31" customFormat="1" ht="12.95" customHeight="1">
      <c r="B25" s="81" t="s">
        <v>433</v>
      </c>
      <c r="C25" s="86" t="s">
        <v>42</v>
      </c>
      <c r="D25" s="86" t="s">
        <v>47</v>
      </c>
      <c r="E25" s="86" t="s">
        <v>48</v>
      </c>
      <c r="F25" s="86" t="s">
        <v>49</v>
      </c>
      <c r="G25" s="86" t="s">
        <v>50</v>
      </c>
      <c r="H25" s="86" t="s">
        <v>51</v>
      </c>
      <c r="I25" s="86" t="s">
        <v>52</v>
      </c>
      <c r="J25" s="86" t="s">
        <v>53</v>
      </c>
    </row>
    <row r="26" spans="2:15" s="31" customFormat="1" ht="12.95" customHeight="1">
      <c r="B26" s="83" t="s">
        <v>96</v>
      </c>
      <c r="C26" s="38" t="s">
        <v>99</v>
      </c>
      <c r="D26" s="87"/>
      <c r="E26" s="87"/>
      <c r="F26" s="87"/>
      <c r="G26" s="87"/>
      <c r="H26" s="181"/>
      <c r="I26" s="88"/>
      <c r="J26" s="238">
        <v>100</v>
      </c>
    </row>
    <row r="27" spans="2:15" s="31" customFormat="1" ht="12.95" customHeight="1"/>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E7128-3F8F-419F-AF75-E4A4FC49F507}">
  <sheetPr>
    <tabColor theme="4" tint="0.79998168889431442"/>
  </sheetPr>
  <dimension ref="A1:R26"/>
  <sheetViews>
    <sheetView zoomScale="80" zoomScaleNormal="80" workbookViewId="0">
      <selection activeCell="G42" sqref="G42"/>
    </sheetView>
  </sheetViews>
  <sheetFormatPr defaultRowHeight="12.95" customHeight="1"/>
  <cols>
    <col min="1" max="1" width="4.42578125" customWidth="1"/>
    <col min="2" max="2" width="32.5703125" bestFit="1" customWidth="1"/>
    <col min="3" max="3" width="24.7109375" customWidth="1"/>
    <col min="4" max="10" width="12.5703125" customWidth="1"/>
    <col min="11" max="11" width="17.7109375" customWidth="1"/>
    <col min="12" max="15" width="12.5703125" customWidth="1"/>
  </cols>
  <sheetData>
    <row r="1" spans="1:18" s="7" customFormat="1" ht="27" customHeight="1">
      <c r="A1" s="6" t="s">
        <v>480</v>
      </c>
    </row>
    <row r="2" spans="1:18" s="31" customFormat="1" ht="12.95" customHeight="1"/>
    <row r="3" spans="1:18" s="31" customFormat="1" ht="12.95" customHeight="1"/>
    <row r="4" spans="1:18" s="31" customFormat="1" ht="12.95" customHeight="1">
      <c r="B4" s="70" t="s">
        <v>27</v>
      </c>
      <c r="C4" s="71" t="s">
        <v>73</v>
      </c>
      <c r="D4" s="32"/>
    </row>
    <row r="5" spans="1:18" s="31" customFormat="1" ht="12.95" customHeight="1">
      <c r="B5" s="70" t="s">
        <v>81</v>
      </c>
      <c r="C5" s="161" t="s">
        <v>462</v>
      </c>
      <c r="D5" s="32"/>
    </row>
    <row r="6" spans="1:18" s="31" customFormat="1" ht="12.95" customHeight="1">
      <c r="B6" s="70" t="s">
        <v>31</v>
      </c>
      <c r="C6" s="282" t="s">
        <v>463</v>
      </c>
    </row>
    <row r="7" spans="1:18" s="31" customFormat="1" ht="12.95" customHeight="1">
      <c r="B7" s="72"/>
      <c r="C7" s="73"/>
    </row>
    <row r="8" spans="1:18" s="31" customFormat="1" ht="12.95" customHeight="1">
      <c r="B8" s="74" t="s">
        <v>33</v>
      </c>
      <c r="C8" s="311" t="s">
        <v>464</v>
      </c>
      <c r="D8" s="312"/>
      <c r="E8" s="312"/>
      <c r="F8" s="312"/>
      <c r="G8" s="312"/>
      <c r="H8" s="312"/>
      <c r="I8" s="312"/>
      <c r="J8" s="312"/>
      <c r="K8" s="312"/>
      <c r="L8" s="312"/>
      <c r="M8" s="312"/>
      <c r="N8" s="312"/>
      <c r="O8" s="312"/>
    </row>
    <row r="9" spans="1:18" s="31" customFormat="1" ht="12.95" customHeight="1">
      <c r="B9" s="75"/>
      <c r="C9" s="73"/>
    </row>
    <row r="10" spans="1:18" s="31" customFormat="1" ht="12.95" customHeight="1">
      <c r="B10" s="76" t="s">
        <v>35</v>
      </c>
    </row>
    <row r="11" spans="1:18" s="31" customFormat="1" ht="13.5" customHeight="1">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 r="B14" s="80" t="s">
        <v>40</v>
      </c>
      <c r="C14" s="309" t="s">
        <v>37</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C16" s="82" t="s">
        <v>42</v>
      </c>
      <c r="D16" s="82" t="s">
        <v>95</v>
      </c>
      <c r="E16" s="82" t="s">
        <v>42</v>
      </c>
      <c r="F16" s="82" t="s">
        <v>441</v>
      </c>
      <c r="I16" s="152"/>
      <c r="J16" s="130"/>
    </row>
    <row r="17" spans="2:15" s="31" customFormat="1" ht="12.95" customHeight="1">
      <c r="B17" s="98" t="s">
        <v>465</v>
      </c>
      <c r="C17" s="99" t="s">
        <v>425</v>
      </c>
      <c r="D17" s="141">
        <v>3.4076557509452473E-3</v>
      </c>
      <c r="E17" s="99" t="s">
        <v>426</v>
      </c>
      <c r="F17" s="149">
        <v>170</v>
      </c>
      <c r="I17" s="152"/>
      <c r="J17" s="130"/>
    </row>
    <row r="18" spans="2:15" s="31" customFormat="1" ht="12.95" customHeight="1">
      <c r="B18" s="118"/>
      <c r="C18" s="119"/>
      <c r="D18" s="120"/>
      <c r="E18" s="119"/>
      <c r="F18" s="112"/>
      <c r="I18" s="157"/>
      <c r="J18" s="90"/>
    </row>
    <row r="19" spans="2:15" s="31" customFormat="1" ht="12.95" customHeight="1">
      <c r="B19" s="3" t="s">
        <v>94</v>
      </c>
      <c r="C19" s="19" t="s">
        <v>42</v>
      </c>
      <c r="D19" s="19" t="s">
        <v>95</v>
      </c>
      <c r="E19" s="119"/>
      <c r="F19" s="112"/>
    </row>
    <row r="20" spans="2:15" s="31" customFormat="1" ht="12.95" customHeight="1">
      <c r="B20" s="34" t="s">
        <v>96</v>
      </c>
      <c r="C20" s="40" t="s">
        <v>97</v>
      </c>
      <c r="D20" s="209">
        <f>(SUMPRODUCT(D17,F17))/100</f>
        <v>5.7930147766069202E-3</v>
      </c>
      <c r="E20" s="119"/>
      <c r="F20" s="112"/>
    </row>
    <row r="21" spans="2:15" s="31" customFormat="1" ht="12.95" customHeight="1">
      <c r="B21" s="118"/>
      <c r="C21" s="119"/>
      <c r="D21" s="120"/>
      <c r="E21" s="119"/>
      <c r="F21" s="112"/>
    </row>
    <row r="22" spans="2:15" s="31" customFormat="1" ht="12.95" customHeight="1">
      <c r="B22" s="81" t="s">
        <v>432</v>
      </c>
      <c r="C22" s="86" t="s">
        <v>42</v>
      </c>
      <c r="D22" s="86" t="s">
        <v>47</v>
      </c>
      <c r="E22" s="86" t="s">
        <v>48</v>
      </c>
      <c r="F22" s="86" t="s">
        <v>49</v>
      </c>
      <c r="G22" s="86" t="s">
        <v>50</v>
      </c>
      <c r="H22" s="86" t="s">
        <v>51</v>
      </c>
      <c r="I22" s="134" t="s">
        <v>52</v>
      </c>
      <c r="J22" s="135" t="s">
        <v>53</v>
      </c>
      <c r="K22" s="95"/>
      <c r="L22" s="95"/>
      <c r="M22" s="95"/>
      <c r="N22" s="95"/>
      <c r="O22" s="95"/>
    </row>
    <row r="23" spans="2:15" s="31" customFormat="1" ht="12.95" customHeight="1">
      <c r="B23" s="231" t="s">
        <v>471</v>
      </c>
      <c r="C23" s="87" t="s">
        <v>426</v>
      </c>
      <c r="D23" s="87"/>
      <c r="E23" s="87"/>
      <c r="F23" s="88"/>
      <c r="G23" s="88"/>
      <c r="H23" s="88"/>
      <c r="I23" s="159"/>
      <c r="J23" s="160">
        <v>170</v>
      </c>
    </row>
    <row r="24" spans="2:15" s="31" customFormat="1" ht="12.95" customHeight="1"/>
    <row r="25" spans="2:15" s="31" customFormat="1" ht="12.95" customHeight="1">
      <c r="B25" s="81" t="s">
        <v>433</v>
      </c>
      <c r="C25" s="86" t="s">
        <v>42</v>
      </c>
      <c r="D25" s="86" t="s">
        <v>47</v>
      </c>
      <c r="E25" s="86" t="s">
        <v>48</v>
      </c>
      <c r="F25" s="86" t="s">
        <v>49</v>
      </c>
      <c r="G25" s="86" t="s">
        <v>50</v>
      </c>
      <c r="H25" s="135" t="s">
        <v>51</v>
      </c>
      <c r="I25" s="86" t="s">
        <v>52</v>
      </c>
      <c r="J25" s="86" t="s">
        <v>53</v>
      </c>
    </row>
    <row r="26" spans="2:15" s="31" customFormat="1" ht="12.95" customHeight="1">
      <c r="B26" s="83" t="s">
        <v>96</v>
      </c>
      <c r="C26" s="38" t="s">
        <v>99</v>
      </c>
      <c r="D26" s="87"/>
      <c r="E26" s="87"/>
      <c r="F26" s="87"/>
      <c r="G26" s="87"/>
      <c r="H26" s="162"/>
      <c r="I26" s="88"/>
      <c r="J26" s="149">
        <v>100</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05016-0837-412E-8EDC-C1CF42A22E48}">
  <sheetPr>
    <tabColor theme="4" tint="0.79998168889431442"/>
  </sheetPr>
  <dimension ref="A1:R26"/>
  <sheetViews>
    <sheetView zoomScale="80" zoomScaleNormal="80" workbookViewId="0">
      <selection activeCell="G42" sqref="G42"/>
    </sheetView>
  </sheetViews>
  <sheetFormatPr defaultRowHeight="12.95" customHeight="1"/>
  <cols>
    <col min="1" max="1" width="4.42578125" customWidth="1"/>
    <col min="2" max="2" width="38.7109375" bestFit="1" customWidth="1"/>
    <col min="3" max="3" width="23.140625" bestFit="1" customWidth="1"/>
    <col min="4" max="10" width="12.5703125" customWidth="1"/>
    <col min="11" max="11" width="17.7109375" customWidth="1"/>
    <col min="12" max="15" width="12.5703125" customWidth="1"/>
  </cols>
  <sheetData>
    <row r="1" spans="1:18" s="7" customFormat="1" ht="27" customHeight="1">
      <c r="A1" s="6" t="s">
        <v>481</v>
      </c>
    </row>
    <row r="2" spans="1:18" s="31" customFormat="1" ht="12.95" customHeight="1"/>
    <row r="3" spans="1:18" s="31" customFormat="1" ht="12.95" customHeight="1"/>
    <row r="4" spans="1:18" s="31" customFormat="1" ht="12.95" customHeight="1">
      <c r="B4" s="70" t="s">
        <v>27</v>
      </c>
      <c r="C4" s="71" t="s">
        <v>63</v>
      </c>
      <c r="D4" s="32"/>
    </row>
    <row r="5" spans="1:18" s="31" customFormat="1" ht="12.95" customHeight="1">
      <c r="B5" s="70" t="s">
        <v>81</v>
      </c>
      <c r="C5" s="150" t="s">
        <v>462</v>
      </c>
      <c r="D5" s="32"/>
    </row>
    <row r="6" spans="1:18" s="31" customFormat="1" ht="12.95" customHeight="1">
      <c r="B6" s="70" t="s">
        <v>31</v>
      </c>
      <c r="C6" s="282" t="s">
        <v>463</v>
      </c>
    </row>
    <row r="7" spans="1:18" s="31" customFormat="1" ht="12.95" customHeight="1">
      <c r="B7" s="72"/>
      <c r="C7" s="73"/>
    </row>
    <row r="8" spans="1:18" s="31" customFormat="1" ht="12.95" customHeight="1">
      <c r="B8" s="243" t="s">
        <v>33</v>
      </c>
      <c r="C8" s="323" t="s">
        <v>464</v>
      </c>
      <c r="D8" s="323"/>
      <c r="E8" s="323"/>
      <c r="F8" s="323"/>
      <c r="G8" s="323"/>
      <c r="H8" s="323"/>
      <c r="I8" s="323"/>
      <c r="J8" s="323"/>
      <c r="K8" s="323"/>
      <c r="L8" s="323"/>
      <c r="M8" s="323"/>
      <c r="N8" s="323"/>
      <c r="O8" s="323"/>
    </row>
    <row r="9" spans="1:18" s="31" customFormat="1" ht="12.95" customHeight="1">
      <c r="B9" s="75"/>
      <c r="C9" s="73"/>
    </row>
    <row r="10" spans="1:18" s="31" customFormat="1" ht="12.95" customHeight="1">
      <c r="B10" s="76" t="s">
        <v>35</v>
      </c>
    </row>
    <row r="11" spans="1:18" s="31" customFormat="1" ht="13.5" customHeight="1">
      <c r="B11" s="77" t="s">
        <v>36</v>
      </c>
      <c r="C11" s="310" t="s">
        <v>37</v>
      </c>
      <c r="D11" s="313"/>
      <c r="E11" s="313"/>
      <c r="F11" s="313"/>
      <c r="G11" s="313"/>
      <c r="H11" s="313"/>
      <c r="I11" s="313"/>
      <c r="J11" s="313"/>
      <c r="K11" s="313"/>
      <c r="L11" s="313"/>
      <c r="M11" s="313"/>
      <c r="N11" s="313"/>
      <c r="O11" s="314"/>
      <c r="P11" s="78"/>
      <c r="Q11" s="79"/>
      <c r="R11" s="79"/>
    </row>
    <row r="12" spans="1:18" s="31" customFormat="1" ht="12.95" customHeight="1">
      <c r="B12" s="77" t="s">
        <v>38</v>
      </c>
      <c r="C12" s="309" t="s">
        <v>37</v>
      </c>
      <c r="D12" s="315"/>
      <c r="E12" s="315"/>
      <c r="F12" s="315"/>
      <c r="G12" s="315"/>
      <c r="H12" s="315"/>
      <c r="I12" s="315"/>
      <c r="J12" s="315"/>
      <c r="K12" s="315"/>
      <c r="L12" s="315"/>
      <c r="M12" s="315"/>
      <c r="N12" s="315"/>
      <c r="O12" s="316"/>
      <c r="P12" s="78"/>
      <c r="Q12" s="79"/>
      <c r="R12" s="79"/>
    </row>
    <row r="13" spans="1:18" s="31" customFormat="1" ht="13.15">
      <c r="B13" s="70" t="s">
        <v>39</v>
      </c>
      <c r="C13" s="309" t="s">
        <v>37</v>
      </c>
      <c r="D13" s="315"/>
      <c r="E13" s="315"/>
      <c r="F13" s="315"/>
      <c r="G13" s="315"/>
      <c r="H13" s="315"/>
      <c r="I13" s="315"/>
      <c r="J13" s="315"/>
      <c r="K13" s="315"/>
      <c r="L13" s="315"/>
      <c r="M13" s="315"/>
      <c r="N13" s="315"/>
      <c r="O13" s="316"/>
      <c r="P13" s="78"/>
      <c r="Q13" s="79"/>
      <c r="R13" s="79"/>
    </row>
    <row r="14" spans="1:18" s="31" customFormat="1" ht="13.15">
      <c r="B14" s="80" t="s">
        <v>40</v>
      </c>
      <c r="C14" s="309" t="s">
        <v>482</v>
      </c>
      <c r="D14" s="315"/>
      <c r="E14" s="315"/>
      <c r="F14" s="315"/>
      <c r="G14" s="315"/>
      <c r="H14" s="315"/>
      <c r="I14" s="315"/>
      <c r="J14" s="315"/>
      <c r="K14" s="315"/>
      <c r="L14" s="315"/>
      <c r="M14" s="315"/>
      <c r="N14" s="315"/>
      <c r="O14" s="316"/>
      <c r="P14" s="78"/>
      <c r="Q14" s="79"/>
      <c r="R14" s="79"/>
    </row>
    <row r="15" spans="1:18" s="31" customFormat="1" ht="12.95" customHeight="1"/>
    <row r="16" spans="1:18" s="31" customFormat="1" ht="12.95" customHeight="1">
      <c r="B16" s="4" t="s">
        <v>85</v>
      </c>
      <c r="C16" s="68" t="s">
        <v>42</v>
      </c>
      <c r="D16" s="68" t="s">
        <v>95</v>
      </c>
      <c r="E16" s="68" t="s">
        <v>42</v>
      </c>
      <c r="F16" s="68" t="s">
        <v>441</v>
      </c>
      <c r="I16" s="152"/>
      <c r="J16" s="130"/>
    </row>
    <row r="17" spans="2:15" s="31" customFormat="1" ht="12.95" customHeight="1">
      <c r="B17" s="98" t="s">
        <v>465</v>
      </c>
      <c r="C17" s="242" t="s">
        <v>425</v>
      </c>
      <c r="D17" s="240">
        <v>1.6607580708430197E-2</v>
      </c>
      <c r="E17" s="242" t="s">
        <v>426</v>
      </c>
      <c r="F17" s="238">
        <v>192</v>
      </c>
      <c r="G17" s="153"/>
      <c r="H17" s="154"/>
      <c r="I17" s="152"/>
      <c r="J17" s="130"/>
    </row>
    <row r="18" spans="2:15" s="31" customFormat="1" ht="12.95" customHeight="1">
      <c r="B18" s="118"/>
      <c r="C18" s="119"/>
      <c r="D18" s="120"/>
      <c r="E18" s="119"/>
      <c r="F18" s="112"/>
      <c r="G18" s="154"/>
      <c r="I18" s="152"/>
      <c r="J18" s="130"/>
      <c r="K18" s="157"/>
      <c r="L18" s="158"/>
    </row>
    <row r="19" spans="2:15" s="31" customFormat="1" ht="12.95" customHeight="1">
      <c r="B19" s="4" t="s">
        <v>94</v>
      </c>
      <c r="C19" s="1" t="s">
        <v>42</v>
      </c>
      <c r="D19" s="1" t="s">
        <v>95</v>
      </c>
      <c r="E19" s="119"/>
      <c r="F19" s="112"/>
      <c r="J19" s="67"/>
    </row>
    <row r="20" spans="2:15" s="31" customFormat="1" ht="12.95" customHeight="1">
      <c r="B20" s="234" t="s">
        <v>96</v>
      </c>
      <c r="C20" s="235" t="s">
        <v>97</v>
      </c>
      <c r="D20" s="240">
        <f>(SUMPRODUCT(D17,F17))/100</f>
        <v>3.1886554960185977E-2</v>
      </c>
      <c r="I20" s="155"/>
      <c r="J20" s="156"/>
    </row>
    <row r="21" spans="2:15" s="31" customFormat="1" ht="12.95" customHeight="1"/>
    <row r="22" spans="2:15" s="31" customFormat="1" ht="12.95" customHeight="1">
      <c r="B22" s="81" t="s">
        <v>432</v>
      </c>
      <c r="C22" s="86" t="s">
        <v>42</v>
      </c>
      <c r="D22" s="86" t="s">
        <v>47</v>
      </c>
      <c r="E22" s="86" t="s">
        <v>48</v>
      </c>
      <c r="F22" s="86" t="s">
        <v>49</v>
      </c>
      <c r="G22" s="86" t="s">
        <v>50</v>
      </c>
      <c r="H22" s="86" t="s">
        <v>51</v>
      </c>
      <c r="I22" s="86" t="s">
        <v>52</v>
      </c>
      <c r="J22" s="86" t="s">
        <v>53</v>
      </c>
      <c r="K22" s="95"/>
      <c r="L22" s="95"/>
      <c r="M22" s="95"/>
      <c r="N22" s="95"/>
      <c r="O22" s="95"/>
    </row>
    <row r="23" spans="2:15" s="31" customFormat="1" ht="12.95" customHeight="1">
      <c r="B23" s="231" t="s">
        <v>471</v>
      </c>
      <c r="C23" s="233" t="s">
        <v>426</v>
      </c>
      <c r="D23" s="44"/>
      <c r="E23" s="44"/>
      <c r="F23" s="44"/>
      <c r="G23" s="241">
        <v>85</v>
      </c>
      <c r="H23" s="241">
        <v>170</v>
      </c>
      <c r="I23" s="241">
        <v>192</v>
      </c>
      <c r="J23" s="230">
        <v>192</v>
      </c>
      <c r="K23" s="154"/>
    </row>
    <row r="24" spans="2:15" s="31" customFormat="1" ht="12.95" customHeight="1">
      <c r="K24" s="154"/>
    </row>
    <row r="25" spans="2:15" s="31" customFormat="1" ht="12.95" customHeight="1">
      <c r="B25" s="81" t="s">
        <v>433</v>
      </c>
      <c r="C25" s="86" t="s">
        <v>42</v>
      </c>
      <c r="D25" s="86" t="s">
        <v>47</v>
      </c>
      <c r="E25" s="86" t="s">
        <v>48</v>
      </c>
      <c r="F25" s="86" t="s">
        <v>49</v>
      </c>
      <c r="G25" s="86" t="s">
        <v>50</v>
      </c>
      <c r="H25" s="86" t="s">
        <v>51</v>
      </c>
      <c r="I25" s="86" t="s">
        <v>52</v>
      </c>
      <c r="J25" s="86" t="s">
        <v>53</v>
      </c>
      <c r="K25" s="164"/>
    </row>
    <row r="26" spans="2:15" s="31" customFormat="1" ht="12.95" customHeight="1">
      <c r="B26" s="83" t="s">
        <v>96</v>
      </c>
      <c r="C26" s="38" t="s">
        <v>99</v>
      </c>
      <c r="D26" s="87"/>
      <c r="E26" s="87"/>
      <c r="F26" s="87"/>
      <c r="G26" s="87"/>
      <c r="H26" s="181"/>
      <c r="I26" s="239">
        <v>100</v>
      </c>
      <c r="J26" s="239">
        <v>100</v>
      </c>
    </row>
  </sheetData>
  <mergeCells count="5">
    <mergeCell ref="C8:O8"/>
    <mergeCell ref="C11:O11"/>
    <mergeCell ref="C12:O12"/>
    <mergeCell ref="C13:O13"/>
    <mergeCell ref="C14:O14"/>
  </mergeCells>
  <pageMargins left="0.70866141732283472" right="0.70866141732283472"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DCCA0-0D68-4555-9C87-5ECBA178287A}"/>
</file>

<file path=customXml/itemProps2.xml><?xml version="1.0" encoding="utf-8"?>
<ds:datastoreItem xmlns:ds="http://schemas.openxmlformats.org/officeDocument/2006/customXml" ds:itemID="{2BA43E20-B887-475D-A569-EA922EA1DCBF}"/>
</file>

<file path=customXml/itemProps3.xml><?xml version="1.0" encoding="utf-8"?>
<ds:datastoreItem xmlns:ds="http://schemas.openxmlformats.org/officeDocument/2006/customXml" ds:itemID="{16EAFDEF-46B2-477D-843F-56FB65BEA5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2026-07-28T12:27:27Z</dcterms:created>
  <dcterms:modified xsi:type="dcterms:W3CDTF">2026-08-05T16:24:00Z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8700</vt:r8>
  </property>
  <property fmtid="{D5CDD505-2E9C-101B-9397-08002B2CF9AE}" pid="4" name="PageName">
    <vt:lpwstr/>
  </property>
  <property fmtid="{D5CDD505-2E9C-101B-9397-08002B2CF9AE}" pid="5" name="xd_ProgID">
    <vt:lpwstr/>
  </property>
  <property fmtid="{D5CDD505-2E9C-101B-9397-08002B2CF9AE}" pid="6" name="MediaServiceImageTags">
    <vt:lpwstr/>
  </property>
  <property fmtid="{D5CDD505-2E9C-101B-9397-08002B2CF9AE}" pid="7" name="ContentTypeId">
    <vt:lpwstr>0x0101003C5C5DACC0DE1949AC408E0245007F5B</vt:lpwstr>
  </property>
  <property fmtid="{D5CDD505-2E9C-101B-9397-08002B2CF9AE}" pid="8" name="ComplianceAssetId">
    <vt:lpwstr/>
  </property>
  <property fmtid="{D5CDD505-2E9C-101B-9397-08002B2CF9AE}" pid="9" name="TemplateUrl">
    <vt:lpwstr/>
  </property>
  <property fmtid="{D5CDD505-2E9C-101B-9397-08002B2CF9AE}" pid="10" name="OfwatPolicyType">
    <vt:lpwstr>2;#Form|370855c6-d98d-422f-af45-033b01692a3f</vt:lpwstr>
  </property>
  <property fmtid="{D5CDD505-2E9C-101B-9397-08002B2CF9AE}" pid="11" name="DocumentType">
    <vt:lpwstr>4;#Form|0296d661-b298-4bb3-82b3-ac8e6c6047c5</vt:lpwstr>
  </property>
  <property fmtid="{D5CDD505-2E9C-101B-9397-08002B2CF9AE}" pid="12" name="OfwatPolicyCategory">
    <vt:lpwstr>3;#All Ofwat|818d8686-f149-4d61-afd2-beebc820126a</vt:lpwstr>
  </property>
  <property fmtid="{D5CDD505-2E9C-101B-9397-08002B2CF9AE}" pid="13" name="Water Companies">
    <vt:lpwstr/>
  </property>
  <property fmtid="{D5CDD505-2E9C-101B-9397-08002B2CF9AE}" pid="14" name="_ExtendedDescription">
    <vt:lpwstr/>
  </property>
  <property fmtid="{D5CDD505-2E9C-101B-9397-08002B2CF9AE}" pid="15" name="e3282ffb8aa84113a2fc01ee206d1f3f">
    <vt:lpwstr>Form|370855c6-d98d-422f-af45-033b01692a3f</vt:lpwstr>
  </property>
  <property fmtid="{D5CDD505-2E9C-101B-9397-08002B2CF9AE}" pid="16" name="a3e3f1078fb942d09b9b3b0aad8c1e11">
    <vt:lpwstr>All Ofwat|818d8686-f149-4d61-afd2-beebc820126a</vt:lpwstr>
  </property>
  <property fmtid="{D5CDD505-2E9C-101B-9397-08002B2CF9AE}" pid="17" name="TriggerFlowInfo">
    <vt:lpwstr/>
  </property>
  <property fmtid="{D5CDD505-2E9C-101B-9397-08002B2CF9AE}" pid="18" name="Document Type">
    <vt:lpwstr/>
  </property>
  <property fmtid="{D5CDD505-2E9C-101B-9397-08002B2CF9AE}" pid="19" name="OfwatPolicyTopic">
    <vt:lpwstr/>
  </property>
  <property fmtid="{D5CDD505-2E9C-101B-9397-08002B2CF9AE}" pid="20" name="xd_Signature">
    <vt:bool>false</vt:bool>
  </property>
  <property fmtid="{D5CDD505-2E9C-101B-9397-08002B2CF9AE}" pid="21" name="Area">
    <vt:lpwstr>2;#All Ofwat|a2f0c570-ff2d-47bb-b6f0-977a73bf09bf</vt:lpwstr>
  </property>
</Properties>
</file>